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5 - Cases, Discussion Questions, Examples &amp; Exercises\Cases\"/>
    </mc:Choice>
  </mc:AlternateContent>
  <bookViews>
    <workbookView xWindow="0" yWindow="0" windowWidth="32910" windowHeight="14760"/>
  </bookViews>
  <sheets>
    <sheet name="Optimal Current" sheetId="1" r:id="rId1"/>
    <sheet name="Optimal Flexible" sheetId="4" r:id="rId2"/>
    <sheet name="Change Capacity" sheetId="5" r:id="rId3"/>
    <sheet name="Change Capacity-high demand" sheetId="6" r:id="rId4"/>
    <sheet name="Sheet2" sheetId="2" r:id="rId5"/>
    <sheet name="Sheet3" sheetId="3" r:id="rId6"/>
  </sheets>
  <definedNames>
    <definedName name="solver_adj" localSheetId="2" hidden="1">'Change Capacity'!$B$26:$G$31,'Change Capacity'!$B$36:$G$41,'Change Capacity'!$H$26:$I$31</definedName>
    <definedName name="solver_adj" localSheetId="3" hidden="1">'Change Capacity-high demand'!$B$26:$G$31,'Change Capacity-high demand'!$B$36:$G$41,'Change Capacity-high demand'!$H$26:$I$31</definedName>
    <definedName name="solver_adj" localSheetId="0" hidden="1">'Optimal Current'!$B$26:$G$31,'Optimal Current'!$B$36:$G$41</definedName>
    <definedName name="solver_adj" localSheetId="1" hidden="1">'Optimal Flexible'!$B$26:$G$31,'Optimal Flexible'!$B$36:$G$41</definedName>
    <definedName name="solver_cvg" localSheetId="2" hidden="1">0.0001</definedName>
    <definedName name="solver_cvg" localSheetId="3" hidden="1">0.0001</definedName>
    <definedName name="solver_cvg" localSheetId="0" hidden="1">0.0001</definedName>
    <definedName name="solver_cvg" localSheetId="1" hidden="1">0.0001</definedName>
    <definedName name="solver_drv" localSheetId="2" hidden="1">2</definedName>
    <definedName name="solver_drv" localSheetId="3" hidden="1">2</definedName>
    <definedName name="solver_drv" localSheetId="0" hidden="1">2</definedName>
    <definedName name="solver_drv" localSheetId="1" hidden="1">2</definedName>
    <definedName name="solver_eng" localSheetId="2" hidden="1">2</definedName>
    <definedName name="solver_eng" localSheetId="3" hidden="1">2</definedName>
    <definedName name="solver_eng" localSheetId="0" hidden="1">1</definedName>
    <definedName name="solver_eng" localSheetId="1" hidden="1">2</definedName>
    <definedName name="solver_est" localSheetId="2" hidden="1">1</definedName>
    <definedName name="solver_est" localSheetId="3" hidden="1">1</definedName>
    <definedName name="solver_est" localSheetId="0" hidden="1">1</definedName>
    <definedName name="solver_est" localSheetId="1" hidden="1">1</definedName>
    <definedName name="solver_itr" localSheetId="2" hidden="1">2147483647</definedName>
    <definedName name="solver_itr" localSheetId="3" hidden="1">2147483647</definedName>
    <definedName name="solver_itr" localSheetId="0" hidden="1">2147483647</definedName>
    <definedName name="solver_itr" localSheetId="1" hidden="1">2147483647</definedName>
    <definedName name="solver_lhs1" localSheetId="2" hidden="1">'Change Capacity'!$B$32:$G$32</definedName>
    <definedName name="solver_lhs1" localSheetId="3" hidden="1">'Change Capacity-high demand'!$B$32:$G$32</definedName>
    <definedName name="solver_lhs1" localSheetId="0" hidden="1">'Optimal Current'!$B$29:$G$31</definedName>
    <definedName name="solver_lhs1" localSheetId="1" hidden="1">'Optimal Flexible'!$B$32:$G$32</definedName>
    <definedName name="solver_lhs2" localSheetId="2" hidden="1">'Change Capacity'!$B$42:$G$42</definedName>
    <definedName name="solver_lhs2" localSheetId="3" hidden="1">'Change Capacity-high demand'!$B$42:$G$42</definedName>
    <definedName name="solver_lhs2" localSheetId="0" hidden="1">'Optimal Current'!$B$32:$G$32</definedName>
    <definedName name="solver_lhs2" localSheetId="1" hidden="1">'Optimal Flexible'!$B$42:$G$42</definedName>
    <definedName name="solver_lhs3" localSheetId="2" hidden="1">'Change Capacity'!$H$26:$I$31</definedName>
    <definedName name="solver_lhs3" localSheetId="3" hidden="1">'Change Capacity-high demand'!$H$26:$I$31</definedName>
    <definedName name="solver_lhs3" localSheetId="0" hidden="1">'Optimal Current'!$B$36:$G$38</definedName>
    <definedName name="solver_lhs3" localSheetId="1" hidden="1">'Optimal Flexible'!$H$26:$H$31</definedName>
    <definedName name="solver_lhs4" localSheetId="2" hidden="1">'Change Capacity'!$I$26:$I$31</definedName>
    <definedName name="solver_lhs4" localSheetId="3" hidden="1">'Change Capacity-high demand'!$I$26:$I$31</definedName>
    <definedName name="solver_lhs4" localSheetId="0" hidden="1">'Optimal Current'!$B$42:$G$42</definedName>
    <definedName name="solver_lhs4" localSheetId="1" hidden="1">'Optimal Flexible'!$H$39:$H$41</definedName>
    <definedName name="solver_lhs5" localSheetId="2" hidden="1">'Change Capacity'!$J$26:$J$31</definedName>
    <definedName name="solver_lhs5" localSheetId="3" hidden="1">'Change Capacity-high demand'!$J$26:$J$31</definedName>
    <definedName name="solver_lhs5" localSheetId="0" hidden="1">'Optimal Current'!$H$26:$H$28</definedName>
    <definedName name="solver_lhs5" localSheetId="1" hidden="1">'Optimal Flexible'!$H$39:$H$41</definedName>
    <definedName name="solver_lhs6" localSheetId="2" hidden="1">'Change Capacity'!$J$39:$J$41</definedName>
    <definedName name="solver_lhs6" localSheetId="3" hidden="1">'Change Capacity-high demand'!$J$39:$J$41</definedName>
    <definedName name="solver_lhs6" localSheetId="0" hidden="1">'Optimal Current'!$H$39:$H$41</definedName>
    <definedName name="solver_lhs6" localSheetId="1" hidden="1">'Optimal Flexible'!$H$39:$H$41</definedName>
    <definedName name="solver_mip" localSheetId="2" hidden="1">2147483647</definedName>
    <definedName name="solver_mip" localSheetId="3" hidden="1">2147483647</definedName>
    <definedName name="solver_mip" localSheetId="0" hidden="1">2147483647</definedName>
    <definedName name="solver_mip" localSheetId="1" hidden="1">2147483647</definedName>
    <definedName name="solver_mni" localSheetId="2" hidden="1">30</definedName>
    <definedName name="solver_mni" localSheetId="3" hidden="1">30</definedName>
    <definedName name="solver_mni" localSheetId="0" hidden="1">30</definedName>
    <definedName name="solver_mni" localSheetId="1" hidden="1">30</definedName>
    <definedName name="solver_mrt" localSheetId="2" hidden="1">0.075</definedName>
    <definedName name="solver_mrt" localSheetId="3" hidden="1">0.075</definedName>
    <definedName name="solver_mrt" localSheetId="0" hidden="1">0.075</definedName>
    <definedName name="solver_mrt" localSheetId="1" hidden="1">0.075</definedName>
    <definedName name="solver_msl" localSheetId="2" hidden="1">2</definedName>
    <definedName name="solver_msl" localSheetId="3" hidden="1">2</definedName>
    <definedName name="solver_msl" localSheetId="0" hidden="1">2</definedName>
    <definedName name="solver_msl" localSheetId="1" hidden="1">2</definedName>
    <definedName name="solver_neg" localSheetId="2" hidden="1">1</definedName>
    <definedName name="solver_neg" localSheetId="3" hidden="1">1</definedName>
    <definedName name="solver_neg" localSheetId="0" hidden="1">1</definedName>
    <definedName name="solver_neg" localSheetId="1" hidden="1">1</definedName>
    <definedName name="solver_nod" localSheetId="2" hidden="1">2147483647</definedName>
    <definedName name="solver_nod" localSheetId="3" hidden="1">2147483647</definedName>
    <definedName name="solver_nod" localSheetId="0" hidden="1">2147483647</definedName>
    <definedName name="solver_nod" localSheetId="1" hidden="1">2147483647</definedName>
    <definedName name="solver_num" localSheetId="2" hidden="1">5</definedName>
    <definedName name="solver_num" localSheetId="3" hidden="1">5</definedName>
    <definedName name="solver_num" localSheetId="0" hidden="1">6</definedName>
    <definedName name="solver_num" localSheetId="1" hidden="1">3</definedName>
    <definedName name="solver_nwt" localSheetId="2" hidden="1">1</definedName>
    <definedName name="solver_nwt" localSheetId="3" hidden="1">1</definedName>
    <definedName name="solver_nwt" localSheetId="0" hidden="1">1</definedName>
    <definedName name="solver_nwt" localSheetId="1" hidden="1">1</definedName>
    <definedName name="solver_opt" localSheetId="2" hidden="1">'Change Capacity'!$A$45</definedName>
    <definedName name="solver_opt" localSheetId="3" hidden="1">'Change Capacity-high demand'!$A$45</definedName>
    <definedName name="solver_opt" localSheetId="0" hidden="1">'Optimal Current'!$A$45</definedName>
    <definedName name="solver_opt" localSheetId="1" hidden="1">'Optimal Flexible'!$A$45</definedName>
    <definedName name="solver_pre" localSheetId="2" hidden="1">0.000001</definedName>
    <definedName name="solver_pre" localSheetId="3" hidden="1">0.000001</definedName>
    <definedName name="solver_pre" localSheetId="0" hidden="1">0.000001</definedName>
    <definedName name="solver_pre" localSheetId="1" hidden="1">0.000001</definedName>
    <definedName name="solver_rbv" localSheetId="2" hidden="1">2</definedName>
    <definedName name="solver_rbv" localSheetId="3" hidden="1">2</definedName>
    <definedName name="solver_rbv" localSheetId="0" hidden="1">2</definedName>
    <definedName name="solver_rbv" localSheetId="1" hidden="1">2</definedName>
    <definedName name="solver_rel1" localSheetId="2" hidden="1">2</definedName>
    <definedName name="solver_rel1" localSheetId="3" hidden="1">2</definedName>
    <definedName name="solver_rel1" localSheetId="0" hidden="1">2</definedName>
    <definedName name="solver_rel1" localSheetId="1" hidden="1">2</definedName>
    <definedName name="solver_rel2" localSheetId="2" hidden="1">2</definedName>
    <definedName name="solver_rel2" localSheetId="3" hidden="1">2</definedName>
    <definedName name="solver_rel2" localSheetId="0" hidden="1">2</definedName>
    <definedName name="solver_rel2" localSheetId="1" hidden="1">2</definedName>
    <definedName name="solver_rel3" localSheetId="2" hidden="1">5</definedName>
    <definedName name="solver_rel3" localSheetId="3" hidden="1">5</definedName>
    <definedName name="solver_rel3" localSheetId="0" hidden="1">2</definedName>
    <definedName name="solver_rel3" localSheetId="1" hidden="1">3</definedName>
    <definedName name="solver_rel4" localSheetId="2" hidden="1">1</definedName>
    <definedName name="solver_rel4" localSheetId="3" hidden="1">1</definedName>
    <definedName name="solver_rel4" localSheetId="0" hidden="1">2</definedName>
    <definedName name="solver_rel4" localSheetId="1" hidden="1">3</definedName>
    <definedName name="solver_rel5" localSheetId="2" hidden="1">3</definedName>
    <definedName name="solver_rel5" localSheetId="3" hidden="1">3</definedName>
    <definedName name="solver_rel5" localSheetId="0" hidden="1">3</definedName>
    <definedName name="solver_rel5" localSheetId="1" hidden="1">3</definedName>
    <definedName name="solver_rel6" localSheetId="2" hidden="1">3</definedName>
    <definedName name="solver_rel6" localSheetId="3" hidden="1">3</definedName>
    <definedName name="solver_rel6" localSheetId="0" hidden="1">3</definedName>
    <definedName name="solver_rel6" localSheetId="1" hidden="1">3</definedName>
    <definedName name="solver_rhs1" localSheetId="2" hidden="1">0</definedName>
    <definedName name="solver_rhs1" localSheetId="3" hidden="1">0</definedName>
    <definedName name="solver_rhs1" localSheetId="0" hidden="1">0</definedName>
    <definedName name="solver_rhs1" localSheetId="1" hidden="1">0</definedName>
    <definedName name="solver_rhs2" localSheetId="2" hidden="1">0</definedName>
    <definedName name="solver_rhs2" localSheetId="3" hidden="1">0</definedName>
    <definedName name="solver_rhs2" localSheetId="0" hidden="1">0</definedName>
    <definedName name="solver_rhs2" localSheetId="1" hidden="1">0</definedName>
    <definedName name="solver_rhs3" localSheetId="2" hidden="1">binary</definedName>
    <definedName name="solver_rhs3" localSheetId="3" hidden="1">binary</definedName>
    <definedName name="solver_rhs3" localSheetId="0" hidden="1">0</definedName>
    <definedName name="solver_rhs3" localSheetId="1" hidden="1">0</definedName>
    <definedName name="solver_rhs4" localSheetId="2" hidden="1">'Change Capacity'!$H$26:$H$31</definedName>
    <definedName name="solver_rhs4" localSheetId="3" hidden="1">'Change Capacity-high demand'!$H$26:$H$31</definedName>
    <definedName name="solver_rhs4" localSheetId="0" hidden="1">0</definedName>
    <definedName name="solver_rhs4" localSheetId="1" hidden="1">0</definedName>
    <definedName name="solver_rhs5" localSheetId="2" hidden="1">0</definedName>
    <definedName name="solver_rhs5" localSheetId="3" hidden="1">0</definedName>
    <definedName name="solver_rhs5" localSheetId="0" hidden="1">0</definedName>
    <definedName name="solver_rhs5" localSheetId="1" hidden="1">0</definedName>
    <definedName name="solver_rhs6" localSheetId="2" hidden="1">0</definedName>
    <definedName name="solver_rhs6" localSheetId="3" hidden="1">0</definedName>
    <definedName name="solver_rhs6" localSheetId="0" hidden="1">0</definedName>
    <definedName name="solver_rhs6" localSheetId="1" hidden="1">0</definedName>
    <definedName name="solver_rlx" localSheetId="2" hidden="1">2</definedName>
    <definedName name="solver_rlx" localSheetId="3" hidden="1">2</definedName>
    <definedName name="solver_rlx" localSheetId="0" hidden="1">2</definedName>
    <definedName name="solver_rlx" localSheetId="1" hidden="1">2</definedName>
    <definedName name="solver_rsd" localSheetId="2" hidden="1">0</definedName>
    <definedName name="solver_rsd" localSheetId="3" hidden="1">0</definedName>
    <definedName name="solver_rsd" localSheetId="0" hidden="1">0</definedName>
    <definedName name="solver_rsd" localSheetId="1" hidden="1">0</definedName>
    <definedName name="solver_scl" localSheetId="2" hidden="1">2</definedName>
    <definedName name="solver_scl" localSheetId="3" hidden="1">2</definedName>
    <definedName name="solver_scl" localSheetId="0" hidden="1">2</definedName>
    <definedName name="solver_scl" localSheetId="1" hidden="1">2</definedName>
    <definedName name="solver_sho" localSheetId="2" hidden="1">2</definedName>
    <definedName name="solver_sho" localSheetId="3" hidden="1">2</definedName>
    <definedName name="solver_sho" localSheetId="0" hidden="1">2</definedName>
    <definedName name="solver_sho" localSheetId="1" hidden="1">2</definedName>
    <definedName name="solver_ssz" localSheetId="2" hidden="1">100</definedName>
    <definedName name="solver_ssz" localSheetId="3" hidden="1">100</definedName>
    <definedName name="solver_ssz" localSheetId="0" hidden="1">100</definedName>
    <definedName name="solver_ssz" localSheetId="1" hidden="1">100</definedName>
    <definedName name="solver_tim" localSheetId="2" hidden="1">2147483647</definedName>
    <definedName name="solver_tim" localSheetId="3" hidden="1">2147483647</definedName>
    <definedName name="solver_tim" localSheetId="0" hidden="1">2147483647</definedName>
    <definedName name="solver_tim" localSheetId="1" hidden="1">2147483647</definedName>
    <definedName name="solver_tol" localSheetId="2" hidden="1">0.00001</definedName>
    <definedName name="solver_tol" localSheetId="3" hidden="1">0.00001</definedName>
    <definedName name="solver_tol" localSheetId="0" hidden="1">0.01</definedName>
    <definedName name="solver_tol" localSheetId="1" hidden="1">0.01</definedName>
    <definedName name="solver_typ" localSheetId="2" hidden="1">2</definedName>
    <definedName name="solver_typ" localSheetId="3" hidden="1">2</definedName>
    <definedName name="solver_typ" localSheetId="0" hidden="1">2</definedName>
    <definedName name="solver_typ" localSheetId="1" hidden="1">2</definedName>
    <definedName name="solver_val" localSheetId="2" hidden="1">0</definedName>
    <definedName name="solver_val" localSheetId="3" hidden="1">0</definedName>
    <definedName name="solver_val" localSheetId="0" hidden="1">0</definedName>
    <definedName name="solver_val" localSheetId="1" hidden="1">0</definedName>
    <definedName name="solver_ver" localSheetId="2" hidden="1">3</definedName>
    <definedName name="solver_ver" localSheetId="3" hidden="1">3</definedName>
    <definedName name="solver_ver" localSheetId="0" hidden="1">3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H39" i="1" l="1"/>
  <c r="G13" i="6" l="1"/>
  <c r="G42" i="6" s="1"/>
  <c r="G12" i="6"/>
  <c r="G32" i="6" s="1"/>
  <c r="F13" i="6"/>
  <c r="F42" i="6" s="1"/>
  <c r="F12" i="6"/>
  <c r="F32" i="6"/>
  <c r="A45" i="6"/>
  <c r="E42" i="6"/>
  <c r="D42" i="6"/>
  <c r="C42" i="6"/>
  <c r="B42" i="6"/>
  <c r="E32" i="6"/>
  <c r="D32" i="6"/>
  <c r="C32" i="6"/>
  <c r="B32" i="6"/>
  <c r="J31" i="6"/>
  <c r="J30" i="6"/>
  <c r="J29" i="6"/>
  <c r="J28" i="6"/>
  <c r="J27" i="6"/>
  <c r="J26" i="6"/>
  <c r="A45" i="5" l="1"/>
  <c r="A45" i="4"/>
  <c r="A45" i="1"/>
  <c r="J27" i="5"/>
  <c r="J28" i="5"/>
  <c r="J29" i="5"/>
  <c r="J30" i="5"/>
  <c r="J31" i="5"/>
  <c r="J26" i="5"/>
  <c r="G42" i="5"/>
  <c r="F42" i="5"/>
  <c r="E42" i="5"/>
  <c r="D42" i="5"/>
  <c r="C42" i="5"/>
  <c r="B42" i="5"/>
  <c r="G32" i="5"/>
  <c r="F32" i="5"/>
  <c r="E32" i="5"/>
  <c r="D32" i="5"/>
  <c r="C32" i="5"/>
  <c r="B32" i="5"/>
  <c r="H27" i="4"/>
  <c r="H28" i="4"/>
  <c r="H29" i="4"/>
  <c r="H30" i="4"/>
  <c r="H31" i="4"/>
  <c r="H26" i="4"/>
  <c r="G42" i="4"/>
  <c r="F42" i="4"/>
  <c r="E42" i="4"/>
  <c r="D42" i="4"/>
  <c r="C42" i="4"/>
  <c r="B42" i="4"/>
  <c r="G32" i="4"/>
  <c r="F32" i="4"/>
  <c r="E32" i="4"/>
  <c r="D32" i="4"/>
  <c r="C32" i="4"/>
  <c r="B32" i="4"/>
  <c r="H40" i="1"/>
  <c r="H41" i="1"/>
  <c r="H27" i="1"/>
  <c r="H28" i="1"/>
  <c r="H26" i="1"/>
  <c r="C42" i="1"/>
  <c r="D42" i="1"/>
  <c r="E42" i="1"/>
  <c r="F42" i="1"/>
  <c r="G42" i="1"/>
  <c r="B42" i="1"/>
  <c r="C32" i="1"/>
  <c r="D32" i="1"/>
  <c r="E32" i="1"/>
  <c r="F32" i="1"/>
  <c r="G32" i="1"/>
  <c r="B32" i="1"/>
</calcChain>
</file>

<file path=xl/sharedStrings.xml><?xml version="1.0" encoding="utf-8"?>
<sst xmlns="http://schemas.openxmlformats.org/spreadsheetml/2006/main" count="253" uniqueCount="27">
  <si>
    <t>Warehouse Capacity and Fixed Cost</t>
  </si>
  <si>
    <t>Location</t>
  </si>
  <si>
    <t>Capacity</t>
  </si>
  <si>
    <t>Annual Fixed Cost</t>
  </si>
  <si>
    <t>Madrid</t>
  </si>
  <si>
    <t>Rotterdam</t>
  </si>
  <si>
    <t>Krakow</t>
  </si>
  <si>
    <t>Toulouse</t>
  </si>
  <si>
    <t>Munich</t>
  </si>
  <si>
    <t>Budapest</t>
  </si>
  <si>
    <t>Regional Demand by Product</t>
  </si>
  <si>
    <t>Wireless</t>
  </si>
  <si>
    <t>Satellite</t>
  </si>
  <si>
    <t>Northwest</t>
  </si>
  <si>
    <t>Northeast</t>
  </si>
  <si>
    <t>Middle North</t>
  </si>
  <si>
    <t>Middle South</t>
  </si>
  <si>
    <t>Southeast</t>
  </si>
  <si>
    <t>Southwest</t>
  </si>
  <si>
    <t>Distribution Costs</t>
  </si>
  <si>
    <t xml:space="preserve">Capacity Constraint </t>
  </si>
  <si>
    <t>Total Cost</t>
  </si>
  <si>
    <t>Increase Capacity (0/1)</t>
  </si>
  <si>
    <t>Open / Close (0/1)</t>
  </si>
  <si>
    <t>Distribution Quantity Variables (Wireless)</t>
  </si>
  <si>
    <t>Distribution Quantity Variables (Satellite)</t>
  </si>
  <si>
    <t>Demand Constraint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</si>
</sst>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\ [$€-1]"/>
    <numFmt numFmtId="166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0" fillId="0" borderId="6" xfId="0" applyBorder="1"/>
    <xf numFmtId="0" fontId="0" fillId="0" borderId="8" xfId="0" applyBorder="1"/>
    <xf numFmtId="0" fontId="0" fillId="0" borderId="11" xfId="0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 applyAlignment="1">
      <alignment wrapText="1"/>
    </xf>
    <xf numFmtId="0" fontId="0" fillId="0" borderId="3" xfId="0" applyBorder="1"/>
    <xf numFmtId="0" fontId="0" fillId="0" borderId="14" xfId="0" applyBorder="1"/>
    <xf numFmtId="0" fontId="1" fillId="0" borderId="15" xfId="0" applyFont="1" applyBorder="1" applyAlignment="1">
      <alignment wrapText="1"/>
    </xf>
    <xf numFmtId="0" fontId="0" fillId="0" borderId="18" xfId="0" applyBorder="1"/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2" fontId="3" fillId="0" borderId="0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0" fillId="0" borderId="14" xfId="0" applyFill="1" applyBorder="1" applyAlignment="1">
      <alignment wrapText="1"/>
    </xf>
    <xf numFmtId="164" fontId="0" fillId="0" borderId="2" xfId="0" applyNumberFormat="1" applyBorder="1"/>
    <xf numFmtId="0" fontId="2" fillId="0" borderId="0" xfId="0" applyFont="1" applyFill="1"/>
    <xf numFmtId="166" fontId="0" fillId="0" borderId="12" xfId="1" applyNumberFormat="1" applyFont="1" applyFill="1" applyBorder="1"/>
    <xf numFmtId="166" fontId="0" fillId="0" borderId="13" xfId="1" applyNumberFormat="1" applyFont="1" applyFill="1" applyBorder="1"/>
    <xf numFmtId="166" fontId="0" fillId="0" borderId="1" xfId="1" applyNumberFormat="1" applyFont="1" applyFill="1" applyBorder="1"/>
    <xf numFmtId="166" fontId="0" fillId="0" borderId="7" xfId="1" applyNumberFormat="1" applyFont="1" applyFill="1" applyBorder="1"/>
    <xf numFmtId="166" fontId="0" fillId="0" borderId="9" xfId="1" applyNumberFormat="1" applyFont="1" applyFill="1" applyBorder="1"/>
    <xf numFmtId="166" fontId="0" fillId="0" borderId="10" xfId="1" applyNumberFormat="1" applyFont="1" applyFill="1" applyBorder="1"/>
    <xf numFmtId="0" fontId="0" fillId="0" borderId="0" xfId="0" applyFill="1"/>
    <xf numFmtId="0" fontId="0" fillId="0" borderId="3" xfId="0" applyFill="1" applyBorder="1"/>
    <xf numFmtId="166" fontId="3" fillId="0" borderId="4" xfId="1" applyNumberFormat="1" applyFont="1" applyFill="1" applyBorder="1" applyAlignment="1">
      <alignment horizontal="center" vertical="center" wrapText="1"/>
    </xf>
    <xf numFmtId="166" fontId="3" fillId="0" borderId="22" xfId="1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0" fontId="0" fillId="0" borderId="6" xfId="0" applyFill="1" applyBorder="1"/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23" xfId="1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8" xfId="0" applyFill="1" applyBorder="1"/>
    <xf numFmtId="166" fontId="3" fillId="0" borderId="9" xfId="1" applyNumberFormat="1" applyFont="1" applyFill="1" applyBorder="1" applyAlignment="1">
      <alignment horizontal="center" vertical="center" wrapText="1"/>
    </xf>
    <xf numFmtId="166" fontId="3" fillId="0" borderId="24" xfId="1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1" fontId="0" fillId="0" borderId="17" xfId="0" applyNumberFormat="1" applyFill="1" applyBorder="1"/>
    <xf numFmtId="1" fontId="0" fillId="0" borderId="27" xfId="0" applyNumberFormat="1" applyFill="1" applyBorder="1"/>
    <xf numFmtId="1" fontId="0" fillId="0" borderId="0" xfId="0" applyNumberFormat="1" applyFill="1"/>
    <xf numFmtId="0" fontId="0" fillId="0" borderId="18" xfId="0" applyFill="1" applyBorder="1"/>
    <xf numFmtId="0" fontId="1" fillId="0" borderId="19" xfId="0" applyFont="1" applyFill="1" applyBorder="1" applyAlignment="1">
      <alignment wrapText="1"/>
    </xf>
    <xf numFmtId="0" fontId="1" fillId="0" borderId="2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166" fontId="3" fillId="0" borderId="5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2" fontId="0" fillId="0" borderId="0" xfId="0" applyNumberFormat="1" applyFill="1"/>
    <xf numFmtId="166" fontId="3" fillId="0" borderId="10" xfId="1" applyNumberFormat="1" applyFont="1" applyFill="1" applyBorder="1" applyAlignment="1">
      <alignment horizontal="center" vertical="center" wrapText="1"/>
    </xf>
    <xf numFmtId="0" fontId="1" fillId="0" borderId="14" xfId="0" applyFont="1" applyFill="1" applyBorder="1"/>
    <xf numFmtId="0" fontId="1" fillId="0" borderId="15" xfId="0" applyFont="1" applyFill="1" applyBorder="1"/>
    <xf numFmtId="0" fontId="0" fillId="0" borderId="11" xfId="0" applyFill="1" applyBorder="1"/>
    <xf numFmtId="0" fontId="0" fillId="0" borderId="14" xfId="0" applyFill="1" applyBorder="1"/>
    <xf numFmtId="0" fontId="1" fillId="0" borderId="15" xfId="0" applyFont="1" applyFill="1" applyBorder="1" applyAlignment="1">
      <alignment wrapText="1"/>
    </xf>
    <xf numFmtId="0" fontId="0" fillId="0" borderId="0" xfId="0" applyFill="1" applyBorder="1"/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166" fontId="0" fillId="0" borderId="25" xfId="1" applyNumberFormat="1" applyFont="1" applyFill="1" applyBorder="1"/>
    <xf numFmtId="166" fontId="0" fillId="0" borderId="26" xfId="1" applyNumberFormat="1" applyFont="1" applyFill="1" applyBorder="1"/>
    <xf numFmtId="3" fontId="0" fillId="0" borderId="12" xfId="0" applyNumberFormat="1" applyFill="1" applyBorder="1"/>
    <xf numFmtId="3" fontId="0" fillId="0" borderId="13" xfId="0" applyNumberFormat="1" applyFill="1" applyBorder="1"/>
    <xf numFmtId="3" fontId="0" fillId="0" borderId="1" xfId="0" applyNumberFormat="1" applyFill="1" applyBorder="1"/>
    <xf numFmtId="3" fontId="0" fillId="0" borderId="7" xfId="0" applyNumberFormat="1" applyFill="1" applyBorder="1"/>
    <xf numFmtId="3" fontId="0" fillId="0" borderId="9" xfId="0" applyNumberFormat="1" applyFill="1" applyBorder="1"/>
    <xf numFmtId="3" fontId="0" fillId="0" borderId="10" xfId="0" applyNumberFormat="1" applyFill="1" applyBorder="1"/>
    <xf numFmtId="0" fontId="0" fillId="0" borderId="25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D33" sqref="D33"/>
    </sheetView>
  </sheetViews>
  <sheetFormatPr defaultRowHeight="14.5" x14ac:dyDescent="0.35"/>
  <cols>
    <col min="1" max="1" width="12.26953125" customWidth="1"/>
    <col min="2" max="2" width="10.7265625" customWidth="1"/>
    <col min="3" max="3" width="12.453125" customWidth="1"/>
    <col min="4" max="4" width="10.81640625" customWidth="1"/>
    <col min="5" max="5" width="10.7265625" customWidth="1"/>
    <col min="6" max="6" width="10.54296875" customWidth="1"/>
    <col min="7" max="7" width="11.26953125" customWidth="1"/>
    <col min="8" max="8" width="11.54296875" customWidth="1"/>
  </cols>
  <sheetData>
    <row r="1" spans="1:8" ht="16" thickBot="1" x14ac:dyDescent="0.4">
      <c r="A1" s="29" t="s">
        <v>0</v>
      </c>
      <c r="B1" s="36"/>
      <c r="C1" s="36"/>
      <c r="D1" s="36"/>
      <c r="E1" s="36"/>
      <c r="F1" s="36"/>
      <c r="G1" s="36"/>
      <c r="H1" s="36"/>
    </row>
    <row r="2" spans="1:8" ht="29.5" thickBot="1" x14ac:dyDescent="0.4">
      <c r="A2" s="64" t="s">
        <v>1</v>
      </c>
      <c r="B2" s="65" t="s">
        <v>2</v>
      </c>
      <c r="C2" s="25" t="s">
        <v>3</v>
      </c>
      <c r="D2" s="36"/>
      <c r="E2" s="36"/>
      <c r="F2" s="36"/>
      <c r="G2" s="36"/>
      <c r="H2" s="36"/>
    </row>
    <row r="3" spans="1:8" x14ac:dyDescent="0.35">
      <c r="A3" s="66" t="s">
        <v>4</v>
      </c>
      <c r="B3" s="81">
        <v>370000</v>
      </c>
      <c r="C3" s="82">
        <v>600000</v>
      </c>
      <c r="D3" s="36"/>
      <c r="E3" s="36"/>
      <c r="F3" s="36"/>
      <c r="G3" s="36"/>
      <c r="H3" s="36"/>
    </row>
    <row r="4" spans="1:8" x14ac:dyDescent="0.35">
      <c r="A4" s="42" t="s">
        <v>5</v>
      </c>
      <c r="B4" s="83">
        <v>420000</v>
      </c>
      <c r="C4" s="84">
        <v>650000</v>
      </c>
      <c r="D4" s="36"/>
      <c r="E4" s="36"/>
      <c r="F4" s="36"/>
      <c r="G4" s="36"/>
      <c r="H4" s="36"/>
    </row>
    <row r="5" spans="1:8" x14ac:dyDescent="0.35">
      <c r="A5" s="42" t="s">
        <v>6</v>
      </c>
      <c r="B5" s="83">
        <v>310000</v>
      </c>
      <c r="C5" s="84">
        <v>520000</v>
      </c>
      <c r="D5" s="36"/>
      <c r="E5" s="36"/>
      <c r="F5" s="36"/>
      <c r="G5" s="36"/>
      <c r="H5" s="36"/>
    </row>
    <row r="6" spans="1:8" x14ac:dyDescent="0.35">
      <c r="A6" s="42" t="s">
        <v>7</v>
      </c>
      <c r="B6" s="83">
        <v>280000</v>
      </c>
      <c r="C6" s="84">
        <v>475000</v>
      </c>
      <c r="D6" s="36"/>
      <c r="E6" s="36"/>
      <c r="F6" s="36"/>
      <c r="G6" s="36"/>
      <c r="H6" s="36"/>
    </row>
    <row r="7" spans="1:8" x14ac:dyDescent="0.35">
      <c r="A7" s="42" t="s">
        <v>8</v>
      </c>
      <c r="B7" s="83">
        <v>290000</v>
      </c>
      <c r="C7" s="84">
        <v>488000</v>
      </c>
      <c r="D7" s="36"/>
      <c r="E7" s="36"/>
      <c r="F7" s="36"/>
      <c r="G7" s="36"/>
      <c r="H7" s="36"/>
    </row>
    <row r="8" spans="1:8" ht="15" thickBot="1" x14ac:dyDescent="0.4">
      <c r="A8" s="47" t="s">
        <v>9</v>
      </c>
      <c r="B8" s="85">
        <v>250000</v>
      </c>
      <c r="C8" s="86">
        <v>425000</v>
      </c>
      <c r="D8" s="36"/>
      <c r="E8" s="36"/>
      <c r="F8" s="36"/>
      <c r="G8" s="36"/>
      <c r="H8" s="36"/>
    </row>
    <row r="9" spans="1:8" x14ac:dyDescent="0.35">
      <c r="A9" s="36"/>
      <c r="B9" s="36"/>
      <c r="C9" s="36"/>
      <c r="D9" s="36"/>
      <c r="E9" s="36"/>
      <c r="F9" s="36"/>
      <c r="G9" s="36"/>
      <c r="H9" s="36"/>
    </row>
    <row r="10" spans="1:8" ht="16" thickBot="1" x14ac:dyDescent="0.4">
      <c r="A10" s="29" t="s">
        <v>10</v>
      </c>
      <c r="B10" s="36"/>
      <c r="C10" s="36"/>
      <c r="D10" s="36"/>
      <c r="E10" s="36"/>
      <c r="F10" s="36"/>
      <c r="G10" s="36"/>
      <c r="H10" s="36"/>
    </row>
    <row r="11" spans="1:8" ht="29.5" thickBot="1" x14ac:dyDescent="0.4">
      <c r="A11" s="67"/>
      <c r="B11" s="68" t="s">
        <v>13</v>
      </c>
      <c r="C11" s="68" t="s">
        <v>18</v>
      </c>
      <c r="D11" s="68" t="s">
        <v>15</v>
      </c>
      <c r="E11" s="68" t="s">
        <v>16</v>
      </c>
      <c r="F11" s="68" t="s">
        <v>14</v>
      </c>
      <c r="G11" s="25" t="s">
        <v>17</v>
      </c>
      <c r="H11" s="36"/>
    </row>
    <row r="12" spans="1:8" x14ac:dyDescent="0.35">
      <c r="A12" s="66" t="s">
        <v>11</v>
      </c>
      <c r="B12" s="81">
        <v>200000</v>
      </c>
      <c r="C12" s="81">
        <v>100000</v>
      </c>
      <c r="D12" s="81">
        <v>220000</v>
      </c>
      <c r="E12" s="81">
        <v>120000</v>
      </c>
      <c r="F12" s="81">
        <v>150000</v>
      </c>
      <c r="G12" s="82">
        <v>90000</v>
      </c>
      <c r="H12" s="36"/>
    </row>
    <row r="13" spans="1:8" ht="15" thickBot="1" x14ac:dyDescent="0.4">
      <c r="A13" s="47" t="s">
        <v>12</v>
      </c>
      <c r="B13" s="85">
        <v>120000</v>
      </c>
      <c r="C13" s="85">
        <v>100000</v>
      </c>
      <c r="D13" s="85">
        <v>100000</v>
      </c>
      <c r="E13" s="85">
        <v>120000</v>
      </c>
      <c r="F13" s="85">
        <v>110000</v>
      </c>
      <c r="G13" s="86">
        <v>100000</v>
      </c>
      <c r="H13" s="36"/>
    </row>
    <row r="14" spans="1:8" x14ac:dyDescent="0.35">
      <c r="A14" s="36"/>
      <c r="B14" s="36"/>
      <c r="C14" s="36"/>
      <c r="D14" s="36"/>
      <c r="E14" s="36"/>
      <c r="F14" s="36"/>
      <c r="G14" s="36"/>
      <c r="H14" s="36"/>
    </row>
    <row r="15" spans="1:8" ht="16" thickBot="1" x14ac:dyDescent="0.4">
      <c r="A15" s="29" t="s">
        <v>19</v>
      </c>
      <c r="B15" s="36"/>
      <c r="C15" s="36"/>
      <c r="D15" s="36"/>
      <c r="E15" s="36"/>
      <c r="F15" s="36"/>
      <c r="G15" s="36"/>
      <c r="H15" s="36"/>
    </row>
    <row r="16" spans="1:8" ht="29.5" thickBot="1" x14ac:dyDescent="0.4">
      <c r="A16" s="55"/>
      <c r="B16" s="56" t="s">
        <v>13</v>
      </c>
      <c r="C16" s="56" t="s">
        <v>18</v>
      </c>
      <c r="D16" s="56" t="s">
        <v>15</v>
      </c>
      <c r="E16" s="56" t="s">
        <v>16</v>
      </c>
      <c r="F16" s="56" t="s">
        <v>14</v>
      </c>
      <c r="G16" s="57" t="s">
        <v>17</v>
      </c>
      <c r="H16" s="36"/>
    </row>
    <row r="17" spans="1:8" x14ac:dyDescent="0.35">
      <c r="A17" s="37" t="s">
        <v>4</v>
      </c>
      <c r="B17" s="70">
        <v>2.5</v>
      </c>
      <c r="C17" s="70">
        <v>1.5</v>
      </c>
      <c r="D17" s="70">
        <v>3</v>
      </c>
      <c r="E17" s="70">
        <v>2.75</v>
      </c>
      <c r="F17" s="70">
        <v>4</v>
      </c>
      <c r="G17" s="71">
        <v>4.5</v>
      </c>
      <c r="H17" s="36"/>
    </row>
    <row r="18" spans="1:8" x14ac:dyDescent="0.35">
      <c r="A18" s="42" t="s">
        <v>5</v>
      </c>
      <c r="B18" s="73">
        <v>1.75</v>
      </c>
      <c r="C18" s="73">
        <v>3</v>
      </c>
      <c r="D18" s="73">
        <v>1.5</v>
      </c>
      <c r="E18" s="73">
        <v>3</v>
      </c>
      <c r="F18" s="73">
        <v>2.5</v>
      </c>
      <c r="G18" s="74">
        <v>3.5</v>
      </c>
      <c r="H18" s="36"/>
    </row>
    <row r="19" spans="1:8" x14ac:dyDescent="0.35">
      <c r="A19" s="42" t="s">
        <v>6</v>
      </c>
      <c r="B19" s="73">
        <v>3.25</v>
      </c>
      <c r="C19" s="73">
        <v>4</v>
      </c>
      <c r="D19" s="73">
        <v>2.5</v>
      </c>
      <c r="E19" s="73">
        <v>3</v>
      </c>
      <c r="F19" s="73">
        <v>2</v>
      </c>
      <c r="G19" s="74">
        <v>2.5</v>
      </c>
      <c r="H19" s="36"/>
    </row>
    <row r="20" spans="1:8" x14ac:dyDescent="0.35">
      <c r="A20" s="42" t="s">
        <v>7</v>
      </c>
      <c r="B20" s="73">
        <v>2</v>
      </c>
      <c r="C20" s="73">
        <v>2</v>
      </c>
      <c r="D20" s="73">
        <v>2.75</v>
      </c>
      <c r="E20" s="73">
        <v>2.5</v>
      </c>
      <c r="F20" s="73">
        <v>3.75</v>
      </c>
      <c r="G20" s="74">
        <v>4</v>
      </c>
      <c r="H20" s="36"/>
    </row>
    <row r="21" spans="1:8" x14ac:dyDescent="0.35">
      <c r="A21" s="42" t="s">
        <v>8</v>
      </c>
      <c r="B21" s="73">
        <v>2.25</v>
      </c>
      <c r="C21" s="73">
        <v>3</v>
      </c>
      <c r="D21" s="73">
        <v>2.25</v>
      </c>
      <c r="E21" s="73">
        <v>2.5</v>
      </c>
      <c r="F21" s="73">
        <v>2.75</v>
      </c>
      <c r="G21" s="74">
        <v>3</v>
      </c>
      <c r="H21" s="36"/>
    </row>
    <row r="22" spans="1:8" ht="15" thickBot="1" x14ac:dyDescent="0.4">
      <c r="A22" s="47" t="s">
        <v>9</v>
      </c>
      <c r="B22" s="75">
        <v>3.5</v>
      </c>
      <c r="C22" s="75">
        <v>3.75</v>
      </c>
      <c r="D22" s="75">
        <v>2.5</v>
      </c>
      <c r="E22" s="75">
        <v>2.5</v>
      </c>
      <c r="F22" s="75">
        <v>2.5</v>
      </c>
      <c r="G22" s="76">
        <v>2</v>
      </c>
      <c r="H22" s="36"/>
    </row>
    <row r="23" spans="1:8" x14ac:dyDescent="0.35">
      <c r="A23" s="36"/>
      <c r="B23" s="36"/>
      <c r="C23" s="36"/>
      <c r="D23" s="36"/>
      <c r="E23" s="36"/>
      <c r="F23" s="36"/>
      <c r="G23" s="36"/>
      <c r="H23" s="36"/>
    </row>
    <row r="24" spans="1:8" ht="16" thickBot="1" x14ac:dyDescent="0.4">
      <c r="A24" s="29" t="s">
        <v>24</v>
      </c>
      <c r="B24" s="36"/>
      <c r="C24" s="36"/>
      <c r="D24" s="36"/>
      <c r="E24" s="36"/>
      <c r="F24" s="36"/>
      <c r="G24" s="36"/>
      <c r="H24" s="36"/>
    </row>
    <row r="25" spans="1:8" ht="29.5" thickBot="1" x14ac:dyDescent="0.4">
      <c r="A25" s="55"/>
      <c r="B25" s="56" t="s">
        <v>13</v>
      </c>
      <c r="C25" s="56" t="s">
        <v>18</v>
      </c>
      <c r="D25" s="56" t="s">
        <v>15</v>
      </c>
      <c r="E25" s="56" t="s">
        <v>16</v>
      </c>
      <c r="F25" s="56" t="s">
        <v>14</v>
      </c>
      <c r="G25" s="57" t="s">
        <v>17</v>
      </c>
      <c r="H25" s="26" t="s">
        <v>20</v>
      </c>
    </row>
    <row r="26" spans="1:8" x14ac:dyDescent="0.35">
      <c r="A26" s="37" t="s">
        <v>4</v>
      </c>
      <c r="B26" s="38">
        <v>0</v>
      </c>
      <c r="C26" s="38">
        <v>100000</v>
      </c>
      <c r="D26" s="38">
        <v>0</v>
      </c>
      <c r="E26" s="38">
        <v>120000</v>
      </c>
      <c r="F26" s="38">
        <v>0</v>
      </c>
      <c r="G26" s="59">
        <v>0</v>
      </c>
      <c r="H26" s="79">
        <f>B3-SUM(B26:G26)</f>
        <v>150000</v>
      </c>
    </row>
    <row r="27" spans="1:8" x14ac:dyDescent="0.35">
      <c r="A27" s="42" t="s">
        <v>5</v>
      </c>
      <c r="B27" s="43">
        <v>200000.00000000009</v>
      </c>
      <c r="C27" s="43">
        <v>0</v>
      </c>
      <c r="D27" s="43">
        <v>220000</v>
      </c>
      <c r="E27" s="43">
        <v>0</v>
      </c>
      <c r="F27" s="43">
        <v>0</v>
      </c>
      <c r="G27" s="61">
        <v>0</v>
      </c>
      <c r="H27" s="79">
        <f t="shared" ref="H27:H28" si="0">B4-SUM(B27:G27)</f>
        <v>0</v>
      </c>
    </row>
    <row r="28" spans="1:8" ht="15" thickBot="1" x14ac:dyDescent="0.4">
      <c r="A28" s="42" t="s">
        <v>6</v>
      </c>
      <c r="B28" s="43">
        <v>0</v>
      </c>
      <c r="C28" s="43">
        <v>0</v>
      </c>
      <c r="D28" s="43">
        <v>0</v>
      </c>
      <c r="E28" s="43">
        <v>0</v>
      </c>
      <c r="F28" s="43">
        <v>149999.99999999994</v>
      </c>
      <c r="G28" s="61">
        <v>90000</v>
      </c>
      <c r="H28" s="80">
        <f t="shared" si="0"/>
        <v>70000.000000000058</v>
      </c>
    </row>
    <row r="29" spans="1:8" x14ac:dyDescent="0.35">
      <c r="A29" s="42" t="s">
        <v>7</v>
      </c>
      <c r="B29" s="43">
        <v>0</v>
      </c>
      <c r="C29" s="43">
        <v>0</v>
      </c>
      <c r="D29" s="43">
        <v>0</v>
      </c>
      <c r="E29" s="43">
        <v>0</v>
      </c>
      <c r="F29" s="43">
        <v>0</v>
      </c>
      <c r="G29" s="61">
        <v>0</v>
      </c>
      <c r="H29" s="36"/>
    </row>
    <row r="30" spans="1:8" x14ac:dyDescent="0.35">
      <c r="A30" s="42" t="s">
        <v>8</v>
      </c>
      <c r="B30" s="43">
        <v>0</v>
      </c>
      <c r="C30" s="43">
        <v>0</v>
      </c>
      <c r="D30" s="43">
        <v>0</v>
      </c>
      <c r="E30" s="43">
        <v>0</v>
      </c>
      <c r="F30" s="43">
        <v>0</v>
      </c>
      <c r="G30" s="61">
        <v>0</v>
      </c>
      <c r="H30" s="36"/>
    </row>
    <row r="31" spans="1:8" ht="15" thickBot="1" x14ac:dyDescent="0.4">
      <c r="A31" s="47" t="s">
        <v>9</v>
      </c>
      <c r="B31" s="48">
        <v>0</v>
      </c>
      <c r="C31" s="48">
        <v>0</v>
      </c>
      <c r="D31" s="48">
        <v>0</v>
      </c>
      <c r="E31" s="48">
        <v>0</v>
      </c>
      <c r="F31" s="48">
        <v>0</v>
      </c>
      <c r="G31" s="63">
        <v>0</v>
      </c>
      <c r="H31" s="36"/>
    </row>
    <row r="32" spans="1:8" ht="29.5" thickBot="1" x14ac:dyDescent="0.4">
      <c r="A32" s="27" t="s">
        <v>26</v>
      </c>
      <c r="B32" s="52">
        <f>B12-SUM(B26:B31)</f>
        <v>0</v>
      </c>
      <c r="C32" s="52">
        <f t="shared" ref="C32:G32" si="1">C12-SUM(C26:C31)</f>
        <v>0</v>
      </c>
      <c r="D32" s="52">
        <f t="shared" si="1"/>
        <v>0</v>
      </c>
      <c r="E32" s="52">
        <f t="shared" si="1"/>
        <v>0</v>
      </c>
      <c r="F32" s="52">
        <f t="shared" si="1"/>
        <v>0</v>
      </c>
      <c r="G32" s="53">
        <f t="shared" si="1"/>
        <v>0</v>
      </c>
      <c r="H32" s="36"/>
    </row>
    <row r="33" spans="1:8" x14ac:dyDescent="0.35">
      <c r="A33" s="36"/>
      <c r="B33" s="36"/>
      <c r="C33" s="36"/>
      <c r="D33" s="36"/>
      <c r="E33" s="36"/>
      <c r="F33" s="36"/>
      <c r="G33" s="36"/>
      <c r="H33" s="36"/>
    </row>
    <row r="34" spans="1:8" ht="16" thickBot="1" x14ac:dyDescent="0.4">
      <c r="A34" s="29" t="s">
        <v>25</v>
      </c>
      <c r="B34" s="36"/>
      <c r="C34" s="36"/>
      <c r="D34" s="36"/>
      <c r="E34" s="36"/>
      <c r="F34" s="36"/>
      <c r="G34" s="36"/>
      <c r="H34" s="36"/>
    </row>
    <row r="35" spans="1:8" ht="29.5" thickBot="1" x14ac:dyDescent="0.4">
      <c r="A35" s="55"/>
      <c r="B35" s="56" t="s">
        <v>13</v>
      </c>
      <c r="C35" s="56" t="s">
        <v>18</v>
      </c>
      <c r="D35" s="56" t="s">
        <v>15</v>
      </c>
      <c r="E35" s="56" t="s">
        <v>16</v>
      </c>
      <c r="F35" s="56" t="s">
        <v>14</v>
      </c>
      <c r="G35" s="57" t="s">
        <v>17</v>
      </c>
      <c r="H35" s="26" t="s">
        <v>20</v>
      </c>
    </row>
    <row r="36" spans="1:8" x14ac:dyDescent="0.35">
      <c r="A36" s="37" t="s">
        <v>4</v>
      </c>
      <c r="B36" s="38">
        <v>0</v>
      </c>
      <c r="C36" s="38">
        <v>0</v>
      </c>
      <c r="D36" s="38">
        <v>0</v>
      </c>
      <c r="E36" s="38">
        <v>0</v>
      </c>
      <c r="F36" s="38">
        <v>0</v>
      </c>
      <c r="G36" s="59">
        <v>0</v>
      </c>
      <c r="H36" s="87"/>
    </row>
    <row r="37" spans="1:8" x14ac:dyDescent="0.35">
      <c r="A37" s="42" t="s">
        <v>5</v>
      </c>
      <c r="B37" s="43">
        <v>0</v>
      </c>
      <c r="C37" s="43">
        <v>0</v>
      </c>
      <c r="D37" s="43">
        <v>0</v>
      </c>
      <c r="E37" s="43">
        <v>0</v>
      </c>
      <c r="F37" s="43">
        <v>0</v>
      </c>
      <c r="G37" s="61">
        <v>0</v>
      </c>
      <c r="H37" s="87"/>
    </row>
    <row r="38" spans="1:8" x14ac:dyDescent="0.35">
      <c r="A38" s="42" t="s">
        <v>6</v>
      </c>
      <c r="B38" s="43">
        <v>0</v>
      </c>
      <c r="C38" s="43">
        <v>0</v>
      </c>
      <c r="D38" s="43">
        <v>0</v>
      </c>
      <c r="E38" s="43">
        <v>0</v>
      </c>
      <c r="F38" s="43">
        <v>0</v>
      </c>
      <c r="G38" s="61">
        <v>0</v>
      </c>
      <c r="H38" s="87"/>
    </row>
    <row r="39" spans="1:8" x14ac:dyDescent="0.35">
      <c r="A39" s="42" t="s">
        <v>7</v>
      </c>
      <c r="B39" s="43">
        <v>120000</v>
      </c>
      <c r="C39" s="43">
        <v>100000</v>
      </c>
      <c r="D39" s="43">
        <v>0</v>
      </c>
      <c r="E39" s="43">
        <v>40000</v>
      </c>
      <c r="F39" s="43">
        <v>0</v>
      </c>
      <c r="G39" s="61">
        <v>0</v>
      </c>
      <c r="H39" s="79">
        <f>B6-SUM(B39:G39)</f>
        <v>20000</v>
      </c>
    </row>
    <row r="40" spans="1:8" x14ac:dyDescent="0.35">
      <c r="A40" s="42" t="s">
        <v>8</v>
      </c>
      <c r="B40" s="43">
        <v>0</v>
      </c>
      <c r="C40" s="43">
        <v>0</v>
      </c>
      <c r="D40" s="43">
        <v>100000</v>
      </c>
      <c r="E40" s="43">
        <v>40000</v>
      </c>
      <c r="F40" s="43">
        <v>0</v>
      </c>
      <c r="G40" s="61">
        <v>0</v>
      </c>
      <c r="H40" s="79">
        <f t="shared" ref="H40:H41" si="2">B7-SUM(B40:G40)</f>
        <v>150000</v>
      </c>
    </row>
    <row r="41" spans="1:8" ht="15" thickBot="1" x14ac:dyDescent="0.4">
      <c r="A41" s="47" t="s">
        <v>9</v>
      </c>
      <c r="B41" s="48">
        <v>0</v>
      </c>
      <c r="C41" s="48">
        <v>9.0949470177292824E-13</v>
      </c>
      <c r="D41" s="48">
        <v>0</v>
      </c>
      <c r="E41" s="48">
        <v>40000</v>
      </c>
      <c r="F41" s="48">
        <v>110000</v>
      </c>
      <c r="G41" s="63">
        <v>100000</v>
      </c>
      <c r="H41" s="80">
        <f t="shared" si="2"/>
        <v>0</v>
      </c>
    </row>
    <row r="42" spans="1:8" ht="29.5" thickBot="1" x14ac:dyDescent="0.4">
      <c r="A42" s="27" t="s">
        <v>26</v>
      </c>
      <c r="B42" s="52">
        <f>B13-SUM(B36:B41)</f>
        <v>0</v>
      </c>
      <c r="C42" s="52">
        <f t="shared" ref="C42:G42" si="3">C13-SUM(C36:C41)</f>
        <v>0</v>
      </c>
      <c r="D42" s="52">
        <f t="shared" si="3"/>
        <v>0</v>
      </c>
      <c r="E42" s="52">
        <f t="shared" si="3"/>
        <v>0</v>
      </c>
      <c r="F42" s="52">
        <f t="shared" si="3"/>
        <v>0</v>
      </c>
      <c r="G42" s="53">
        <f t="shared" si="3"/>
        <v>0</v>
      </c>
      <c r="H42" s="36"/>
    </row>
    <row r="44" spans="1:8" ht="16" thickBot="1" x14ac:dyDescent="0.4">
      <c r="A44" s="1" t="s">
        <v>21</v>
      </c>
    </row>
    <row r="45" spans="1:8" ht="15" thickBot="1" x14ac:dyDescent="0.4">
      <c r="A45" s="28">
        <f>SUMPRODUCT(B26:G31,B17:G22)+SUMPRODUCT(B36:G41,B17:G22)+SUM(C3:C8)</f>
        <v>6283000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13" workbookViewId="0">
      <selection activeCell="A24" sqref="A24:H45"/>
    </sheetView>
  </sheetViews>
  <sheetFormatPr defaultRowHeight="14.5" x14ac:dyDescent="0.35"/>
  <cols>
    <col min="1" max="1" width="12.26953125" customWidth="1"/>
    <col min="2" max="2" width="10.7265625" customWidth="1"/>
    <col min="3" max="3" width="12.453125" customWidth="1"/>
    <col min="4" max="4" width="10.81640625" customWidth="1"/>
    <col min="5" max="5" width="10.7265625" customWidth="1"/>
    <col min="6" max="6" width="10.54296875" customWidth="1"/>
    <col min="7" max="7" width="11.26953125" customWidth="1"/>
    <col min="8" max="8" width="11.54296875" customWidth="1"/>
  </cols>
  <sheetData>
    <row r="1" spans="1:8" ht="16" thickBot="1" x14ac:dyDescent="0.4">
      <c r="A1" s="29" t="s">
        <v>0</v>
      </c>
      <c r="B1" s="36"/>
      <c r="C1" s="36"/>
      <c r="D1" s="36"/>
      <c r="E1" s="36"/>
      <c r="F1" s="36"/>
      <c r="G1" s="36"/>
      <c r="H1" s="36"/>
    </row>
    <row r="2" spans="1:8" ht="29.5" thickBot="1" x14ac:dyDescent="0.4">
      <c r="A2" s="64" t="s">
        <v>1</v>
      </c>
      <c r="B2" s="65" t="s">
        <v>2</v>
      </c>
      <c r="C2" s="25" t="s">
        <v>3</v>
      </c>
      <c r="D2" s="36"/>
      <c r="E2" s="36"/>
      <c r="F2" s="36"/>
      <c r="G2" s="36"/>
      <c r="H2" s="36"/>
    </row>
    <row r="3" spans="1:8" x14ac:dyDescent="0.35">
      <c r="A3" s="66" t="s">
        <v>4</v>
      </c>
      <c r="B3" s="30">
        <v>370000</v>
      </c>
      <c r="C3" s="31">
        <v>600000</v>
      </c>
      <c r="D3" s="36"/>
      <c r="E3" s="36"/>
      <c r="F3" s="36"/>
      <c r="G3" s="36"/>
      <c r="H3" s="36"/>
    </row>
    <row r="4" spans="1:8" x14ac:dyDescent="0.35">
      <c r="A4" s="42" t="s">
        <v>5</v>
      </c>
      <c r="B4" s="32">
        <v>420000</v>
      </c>
      <c r="C4" s="33">
        <v>650000</v>
      </c>
      <c r="D4" s="36"/>
      <c r="E4" s="36"/>
      <c r="F4" s="36"/>
      <c r="G4" s="36"/>
      <c r="H4" s="36"/>
    </row>
    <row r="5" spans="1:8" x14ac:dyDescent="0.35">
      <c r="A5" s="42" t="s">
        <v>6</v>
      </c>
      <c r="B5" s="32">
        <v>310000</v>
      </c>
      <c r="C5" s="33">
        <v>520000</v>
      </c>
      <c r="D5" s="36"/>
      <c r="E5" s="36"/>
      <c r="F5" s="36"/>
      <c r="G5" s="36"/>
      <c r="H5" s="36"/>
    </row>
    <row r="6" spans="1:8" x14ac:dyDescent="0.35">
      <c r="A6" s="42" t="s">
        <v>7</v>
      </c>
      <c r="B6" s="32">
        <v>280000</v>
      </c>
      <c r="C6" s="33">
        <v>475000</v>
      </c>
      <c r="D6" s="36"/>
      <c r="E6" s="36"/>
      <c r="F6" s="36"/>
      <c r="G6" s="36"/>
      <c r="H6" s="36"/>
    </row>
    <row r="7" spans="1:8" x14ac:dyDescent="0.35">
      <c r="A7" s="42" t="s">
        <v>8</v>
      </c>
      <c r="B7" s="32">
        <v>290000</v>
      </c>
      <c r="C7" s="33">
        <v>488000</v>
      </c>
      <c r="D7" s="36"/>
      <c r="E7" s="36"/>
      <c r="F7" s="36"/>
      <c r="G7" s="36"/>
      <c r="H7" s="36"/>
    </row>
    <row r="8" spans="1:8" ht="15" thickBot="1" x14ac:dyDescent="0.4">
      <c r="A8" s="47" t="s">
        <v>9</v>
      </c>
      <c r="B8" s="34">
        <v>250000</v>
      </c>
      <c r="C8" s="35">
        <v>425000</v>
      </c>
      <c r="D8" s="36"/>
      <c r="E8" s="36"/>
      <c r="F8" s="36"/>
      <c r="G8" s="36"/>
      <c r="H8" s="36"/>
    </row>
    <row r="9" spans="1:8" x14ac:dyDescent="0.35">
      <c r="A9" s="36"/>
      <c r="B9" s="36"/>
      <c r="C9" s="36"/>
      <c r="D9" s="36"/>
      <c r="E9" s="36"/>
      <c r="F9" s="36"/>
      <c r="G9" s="36"/>
      <c r="H9" s="36"/>
    </row>
    <row r="10" spans="1:8" ht="16" thickBot="1" x14ac:dyDescent="0.4">
      <c r="A10" s="29" t="s">
        <v>10</v>
      </c>
      <c r="B10" s="36"/>
      <c r="C10" s="36"/>
      <c r="D10" s="36"/>
      <c r="E10" s="36"/>
      <c r="F10" s="36"/>
      <c r="G10" s="36"/>
      <c r="H10" s="36"/>
    </row>
    <row r="11" spans="1:8" ht="29.5" thickBot="1" x14ac:dyDescent="0.4">
      <c r="A11" s="67"/>
      <c r="B11" s="68" t="s">
        <v>13</v>
      </c>
      <c r="C11" s="68" t="s">
        <v>18</v>
      </c>
      <c r="D11" s="68" t="s">
        <v>15</v>
      </c>
      <c r="E11" s="68" t="s">
        <v>16</v>
      </c>
      <c r="F11" s="68" t="s">
        <v>14</v>
      </c>
      <c r="G11" s="25" t="s">
        <v>17</v>
      </c>
      <c r="H11" s="36"/>
    </row>
    <row r="12" spans="1:8" x14ac:dyDescent="0.35">
      <c r="A12" s="66" t="s">
        <v>11</v>
      </c>
      <c r="B12" s="30">
        <v>200000</v>
      </c>
      <c r="C12" s="30">
        <v>100000</v>
      </c>
      <c r="D12" s="30">
        <v>220000</v>
      </c>
      <c r="E12" s="30">
        <v>120000</v>
      </c>
      <c r="F12" s="30">
        <v>150000</v>
      </c>
      <c r="G12" s="31">
        <v>90000</v>
      </c>
      <c r="H12" s="36"/>
    </row>
    <row r="13" spans="1:8" ht="15" thickBot="1" x14ac:dyDescent="0.4">
      <c r="A13" s="47" t="s">
        <v>12</v>
      </c>
      <c r="B13" s="34">
        <v>120000</v>
      </c>
      <c r="C13" s="34">
        <v>100000</v>
      </c>
      <c r="D13" s="34">
        <v>100000</v>
      </c>
      <c r="E13" s="34">
        <v>120000</v>
      </c>
      <c r="F13" s="34">
        <v>110000</v>
      </c>
      <c r="G13" s="35">
        <v>100000</v>
      </c>
      <c r="H13" s="36"/>
    </row>
    <row r="14" spans="1:8" x14ac:dyDescent="0.35">
      <c r="A14" s="36"/>
      <c r="B14" s="36"/>
      <c r="C14" s="36"/>
      <c r="D14" s="36"/>
      <c r="E14" s="36"/>
      <c r="F14" s="36"/>
      <c r="G14" s="36"/>
      <c r="H14" s="36"/>
    </row>
    <row r="15" spans="1:8" ht="16" thickBot="1" x14ac:dyDescent="0.4">
      <c r="A15" s="29" t="s">
        <v>19</v>
      </c>
      <c r="B15" s="36"/>
      <c r="C15" s="36"/>
      <c r="D15" s="36"/>
      <c r="E15" s="36"/>
      <c r="F15" s="36"/>
      <c r="G15" s="36"/>
      <c r="H15" s="36"/>
    </row>
    <row r="16" spans="1:8" ht="29.5" thickBot="1" x14ac:dyDescent="0.4">
      <c r="A16" s="55"/>
      <c r="B16" s="56" t="s">
        <v>13</v>
      </c>
      <c r="C16" s="56" t="s">
        <v>18</v>
      </c>
      <c r="D16" s="56" t="s">
        <v>15</v>
      </c>
      <c r="E16" s="56" t="s">
        <v>16</v>
      </c>
      <c r="F16" s="56" t="s">
        <v>14</v>
      </c>
      <c r="G16" s="57" t="s">
        <v>17</v>
      </c>
      <c r="H16" s="36"/>
    </row>
    <row r="17" spans="1:8" x14ac:dyDescent="0.35">
      <c r="A17" s="37" t="s">
        <v>4</v>
      </c>
      <c r="B17" s="70">
        <v>2.5</v>
      </c>
      <c r="C17" s="70">
        <v>1.5</v>
      </c>
      <c r="D17" s="70">
        <v>3</v>
      </c>
      <c r="E17" s="70">
        <v>2.75</v>
      </c>
      <c r="F17" s="70">
        <v>4</v>
      </c>
      <c r="G17" s="71">
        <v>4.5</v>
      </c>
      <c r="H17" s="36"/>
    </row>
    <row r="18" spans="1:8" x14ac:dyDescent="0.35">
      <c r="A18" s="42" t="s">
        <v>5</v>
      </c>
      <c r="B18" s="73">
        <v>1.75</v>
      </c>
      <c r="C18" s="73">
        <v>3</v>
      </c>
      <c r="D18" s="73">
        <v>1.5</v>
      </c>
      <c r="E18" s="73">
        <v>3</v>
      </c>
      <c r="F18" s="73">
        <v>2.5</v>
      </c>
      <c r="G18" s="74">
        <v>3.5</v>
      </c>
      <c r="H18" s="36"/>
    </row>
    <row r="19" spans="1:8" x14ac:dyDescent="0.35">
      <c r="A19" s="42" t="s">
        <v>6</v>
      </c>
      <c r="B19" s="73">
        <v>3.25</v>
      </c>
      <c r="C19" s="73">
        <v>4</v>
      </c>
      <c r="D19" s="73">
        <v>2.5</v>
      </c>
      <c r="E19" s="73">
        <v>3</v>
      </c>
      <c r="F19" s="73">
        <v>2</v>
      </c>
      <c r="G19" s="74">
        <v>2.5</v>
      </c>
      <c r="H19" s="36"/>
    </row>
    <row r="20" spans="1:8" x14ac:dyDescent="0.35">
      <c r="A20" s="42" t="s">
        <v>7</v>
      </c>
      <c r="B20" s="73">
        <v>2</v>
      </c>
      <c r="C20" s="73">
        <v>2</v>
      </c>
      <c r="D20" s="73">
        <v>2.75</v>
      </c>
      <c r="E20" s="73">
        <v>2.5</v>
      </c>
      <c r="F20" s="73">
        <v>3.75</v>
      </c>
      <c r="G20" s="74">
        <v>4</v>
      </c>
      <c r="H20" s="36"/>
    </row>
    <row r="21" spans="1:8" x14ac:dyDescent="0.35">
      <c r="A21" s="42" t="s">
        <v>8</v>
      </c>
      <c r="B21" s="73">
        <v>2.25</v>
      </c>
      <c r="C21" s="73">
        <v>3</v>
      </c>
      <c r="D21" s="73">
        <v>2.25</v>
      </c>
      <c r="E21" s="73">
        <v>2.5</v>
      </c>
      <c r="F21" s="73">
        <v>2.75</v>
      </c>
      <c r="G21" s="74">
        <v>3</v>
      </c>
      <c r="H21" s="36"/>
    </row>
    <row r="22" spans="1:8" ht="15" thickBot="1" x14ac:dyDescent="0.4">
      <c r="A22" s="47" t="s">
        <v>9</v>
      </c>
      <c r="B22" s="75">
        <v>3.5</v>
      </c>
      <c r="C22" s="75">
        <v>3.75</v>
      </c>
      <c r="D22" s="75">
        <v>2.5</v>
      </c>
      <c r="E22" s="75">
        <v>2.5</v>
      </c>
      <c r="F22" s="75">
        <v>2.5</v>
      </c>
      <c r="G22" s="76">
        <v>2</v>
      </c>
      <c r="H22" s="36"/>
    </row>
    <row r="23" spans="1:8" x14ac:dyDescent="0.35">
      <c r="A23" s="36"/>
      <c r="B23" s="36"/>
      <c r="C23" s="36"/>
      <c r="D23" s="36"/>
      <c r="E23" s="36"/>
      <c r="F23" s="36"/>
      <c r="G23" s="36"/>
      <c r="H23" s="36"/>
    </row>
    <row r="24" spans="1:8" ht="16" thickBot="1" x14ac:dyDescent="0.4">
      <c r="A24" s="29" t="s">
        <v>24</v>
      </c>
      <c r="B24" s="36"/>
      <c r="C24" s="36"/>
      <c r="D24" s="36"/>
      <c r="E24" s="36"/>
      <c r="F24" s="36"/>
      <c r="G24" s="36"/>
      <c r="H24" s="36"/>
    </row>
    <row r="25" spans="1:8" ht="29.5" thickBot="1" x14ac:dyDescent="0.4">
      <c r="A25" s="55"/>
      <c r="B25" s="56" t="s">
        <v>13</v>
      </c>
      <c r="C25" s="56" t="s">
        <v>18</v>
      </c>
      <c r="D25" s="56" t="s">
        <v>15</v>
      </c>
      <c r="E25" s="56" t="s">
        <v>16</v>
      </c>
      <c r="F25" s="56" t="s">
        <v>14</v>
      </c>
      <c r="G25" s="57" t="s">
        <v>17</v>
      </c>
      <c r="H25" s="26" t="s">
        <v>20</v>
      </c>
    </row>
    <row r="26" spans="1:8" x14ac:dyDescent="0.35">
      <c r="A26" s="37" t="s">
        <v>4</v>
      </c>
      <c r="B26" s="38">
        <v>0</v>
      </c>
      <c r="C26" s="38">
        <v>100000</v>
      </c>
      <c r="D26" s="38">
        <v>0</v>
      </c>
      <c r="E26" s="38">
        <v>0</v>
      </c>
      <c r="F26" s="38">
        <v>0</v>
      </c>
      <c r="G26" s="59">
        <v>0</v>
      </c>
      <c r="H26" s="79">
        <f>B3-SUM(B26:G26)-SUM(B36:G36)</f>
        <v>170000</v>
      </c>
    </row>
    <row r="27" spans="1:8" x14ac:dyDescent="0.35">
      <c r="A27" s="42" t="s">
        <v>5</v>
      </c>
      <c r="B27" s="43">
        <v>100000</v>
      </c>
      <c r="C27" s="43">
        <v>0</v>
      </c>
      <c r="D27" s="43">
        <v>220000</v>
      </c>
      <c r="E27" s="43">
        <v>0</v>
      </c>
      <c r="F27" s="43">
        <v>0</v>
      </c>
      <c r="G27" s="61">
        <v>0</v>
      </c>
      <c r="H27" s="79">
        <f t="shared" ref="H27:H31" si="0">B4-SUM(B27:G27)-SUM(B37:G37)</f>
        <v>0</v>
      </c>
    </row>
    <row r="28" spans="1:8" x14ac:dyDescent="0.35">
      <c r="A28" s="42" t="s">
        <v>6</v>
      </c>
      <c r="B28" s="43">
        <v>0</v>
      </c>
      <c r="C28" s="43">
        <v>0</v>
      </c>
      <c r="D28" s="43">
        <v>0</v>
      </c>
      <c r="E28" s="43">
        <v>0</v>
      </c>
      <c r="F28" s="43">
        <v>150000</v>
      </c>
      <c r="G28" s="61">
        <v>0</v>
      </c>
      <c r="H28" s="79">
        <f t="shared" si="0"/>
        <v>50000</v>
      </c>
    </row>
    <row r="29" spans="1:8" x14ac:dyDescent="0.35">
      <c r="A29" s="42" t="s">
        <v>7</v>
      </c>
      <c r="B29" s="43">
        <v>100000</v>
      </c>
      <c r="C29" s="43">
        <v>0</v>
      </c>
      <c r="D29" s="43">
        <v>0</v>
      </c>
      <c r="E29" s="43">
        <v>0</v>
      </c>
      <c r="F29" s="43">
        <v>0</v>
      </c>
      <c r="G29" s="61">
        <v>0</v>
      </c>
      <c r="H29" s="79">
        <f t="shared" si="0"/>
        <v>60000</v>
      </c>
    </row>
    <row r="30" spans="1:8" x14ac:dyDescent="0.35">
      <c r="A30" s="42" t="s">
        <v>8</v>
      </c>
      <c r="B30" s="43">
        <v>0</v>
      </c>
      <c r="C30" s="43">
        <v>0</v>
      </c>
      <c r="D30" s="43">
        <v>0</v>
      </c>
      <c r="E30" s="43">
        <v>120000</v>
      </c>
      <c r="F30" s="43">
        <v>0</v>
      </c>
      <c r="G30" s="61">
        <v>0</v>
      </c>
      <c r="H30" s="79">
        <f t="shared" si="0"/>
        <v>50000</v>
      </c>
    </row>
    <row r="31" spans="1:8" ht="15" thickBot="1" x14ac:dyDescent="0.4">
      <c r="A31" s="47" t="s">
        <v>9</v>
      </c>
      <c r="B31" s="48">
        <v>0</v>
      </c>
      <c r="C31" s="48">
        <v>0</v>
      </c>
      <c r="D31" s="48">
        <v>0</v>
      </c>
      <c r="E31" s="48">
        <v>0</v>
      </c>
      <c r="F31" s="48">
        <v>0</v>
      </c>
      <c r="G31" s="63">
        <v>90000</v>
      </c>
      <c r="H31" s="80">
        <f t="shared" si="0"/>
        <v>60000</v>
      </c>
    </row>
    <row r="32" spans="1:8" ht="29.5" thickBot="1" x14ac:dyDescent="0.4">
      <c r="A32" s="27" t="s">
        <v>26</v>
      </c>
      <c r="B32" s="52">
        <f>B12-SUM(B26:B31)</f>
        <v>0</v>
      </c>
      <c r="C32" s="52">
        <f t="shared" ref="C32:G32" si="1">C12-SUM(C26:C31)</f>
        <v>0</v>
      </c>
      <c r="D32" s="52">
        <f t="shared" si="1"/>
        <v>0</v>
      </c>
      <c r="E32" s="52">
        <f t="shared" si="1"/>
        <v>0</v>
      </c>
      <c r="F32" s="52">
        <f t="shared" si="1"/>
        <v>0</v>
      </c>
      <c r="G32" s="53">
        <f t="shared" si="1"/>
        <v>0</v>
      </c>
      <c r="H32" s="36"/>
    </row>
    <row r="33" spans="1:8" x14ac:dyDescent="0.35">
      <c r="A33" s="36"/>
      <c r="B33" s="36"/>
      <c r="C33" s="36"/>
      <c r="D33" s="36"/>
      <c r="E33" s="36"/>
      <c r="F33" s="36"/>
      <c r="G33" s="36"/>
      <c r="H33" s="36"/>
    </row>
    <row r="34" spans="1:8" ht="16" thickBot="1" x14ac:dyDescent="0.4">
      <c r="A34" s="29" t="s">
        <v>25</v>
      </c>
      <c r="B34" s="36"/>
      <c r="C34" s="36"/>
      <c r="D34" s="36"/>
      <c r="E34" s="36"/>
      <c r="F34" s="36"/>
      <c r="G34" s="36"/>
      <c r="H34" s="36"/>
    </row>
    <row r="35" spans="1:8" ht="29.5" thickBot="1" x14ac:dyDescent="0.4">
      <c r="A35" s="55"/>
      <c r="B35" s="56" t="s">
        <v>13</v>
      </c>
      <c r="C35" s="56" t="s">
        <v>18</v>
      </c>
      <c r="D35" s="56" t="s">
        <v>15</v>
      </c>
      <c r="E35" s="56" t="s">
        <v>16</v>
      </c>
      <c r="F35" s="56" t="s">
        <v>14</v>
      </c>
      <c r="G35" s="57" t="s">
        <v>17</v>
      </c>
      <c r="H35" s="36"/>
    </row>
    <row r="36" spans="1:8" x14ac:dyDescent="0.35">
      <c r="A36" s="37" t="s">
        <v>4</v>
      </c>
      <c r="B36" s="38">
        <v>0</v>
      </c>
      <c r="C36" s="38">
        <v>100000</v>
      </c>
      <c r="D36" s="38">
        <v>0</v>
      </c>
      <c r="E36" s="38">
        <v>0</v>
      </c>
      <c r="F36" s="38">
        <v>0</v>
      </c>
      <c r="G36" s="59">
        <v>0</v>
      </c>
      <c r="H36" s="36"/>
    </row>
    <row r="37" spans="1:8" x14ac:dyDescent="0.35">
      <c r="A37" s="42" t="s">
        <v>5</v>
      </c>
      <c r="B37" s="43">
        <v>0</v>
      </c>
      <c r="C37" s="43">
        <v>0</v>
      </c>
      <c r="D37" s="43">
        <v>100000</v>
      </c>
      <c r="E37" s="43">
        <v>0</v>
      </c>
      <c r="F37" s="43">
        <v>0</v>
      </c>
      <c r="G37" s="61">
        <v>0</v>
      </c>
      <c r="H37" s="36"/>
    </row>
    <row r="38" spans="1:8" x14ac:dyDescent="0.35">
      <c r="A38" s="42" t="s">
        <v>6</v>
      </c>
      <c r="B38" s="43">
        <v>0</v>
      </c>
      <c r="C38" s="43">
        <v>0</v>
      </c>
      <c r="D38" s="43">
        <v>0</v>
      </c>
      <c r="E38" s="43">
        <v>0</v>
      </c>
      <c r="F38" s="43">
        <v>110000</v>
      </c>
      <c r="G38" s="61">
        <v>0</v>
      </c>
      <c r="H38" s="36"/>
    </row>
    <row r="39" spans="1:8" x14ac:dyDescent="0.35">
      <c r="A39" s="42" t="s">
        <v>7</v>
      </c>
      <c r="B39" s="43">
        <v>120000</v>
      </c>
      <c r="C39" s="43">
        <v>0</v>
      </c>
      <c r="D39" s="43">
        <v>0</v>
      </c>
      <c r="E39" s="43">
        <v>0</v>
      </c>
      <c r="F39" s="43">
        <v>0</v>
      </c>
      <c r="G39" s="61">
        <v>0</v>
      </c>
      <c r="H39" s="62"/>
    </row>
    <row r="40" spans="1:8" x14ac:dyDescent="0.35">
      <c r="A40" s="42" t="s">
        <v>8</v>
      </c>
      <c r="B40" s="43">
        <v>0</v>
      </c>
      <c r="C40" s="43">
        <v>0</v>
      </c>
      <c r="D40" s="43">
        <v>0</v>
      </c>
      <c r="E40" s="43">
        <v>120000</v>
      </c>
      <c r="F40" s="43">
        <v>0</v>
      </c>
      <c r="G40" s="61">
        <v>0</v>
      </c>
      <c r="H40" s="62"/>
    </row>
    <row r="41" spans="1:8" ht="15" thickBot="1" x14ac:dyDescent="0.4">
      <c r="A41" s="47" t="s">
        <v>9</v>
      </c>
      <c r="B41" s="48">
        <v>0</v>
      </c>
      <c r="C41" s="48">
        <v>0</v>
      </c>
      <c r="D41" s="48">
        <v>0</v>
      </c>
      <c r="E41" s="48">
        <v>0</v>
      </c>
      <c r="F41" s="48">
        <v>0</v>
      </c>
      <c r="G41" s="63">
        <v>100000</v>
      </c>
      <c r="H41" s="62"/>
    </row>
    <row r="42" spans="1:8" ht="29.5" thickBot="1" x14ac:dyDescent="0.4">
      <c r="A42" s="27" t="s">
        <v>26</v>
      </c>
      <c r="B42" s="52">
        <f>B13-SUM(B36:B41)</f>
        <v>0</v>
      </c>
      <c r="C42" s="52">
        <f t="shared" ref="C42:G42" si="2">C13-SUM(C36:C41)</f>
        <v>0</v>
      </c>
      <c r="D42" s="52">
        <f t="shared" si="2"/>
        <v>0</v>
      </c>
      <c r="E42" s="52">
        <f t="shared" si="2"/>
        <v>0</v>
      </c>
      <c r="F42" s="52">
        <f t="shared" si="2"/>
        <v>0</v>
      </c>
      <c r="G42" s="53">
        <f t="shared" si="2"/>
        <v>0</v>
      </c>
      <c r="H42" s="36"/>
    </row>
    <row r="44" spans="1:8" ht="16" thickBot="1" x14ac:dyDescent="0.4">
      <c r="A44" s="1" t="s">
        <v>21</v>
      </c>
    </row>
    <row r="45" spans="1:8" ht="15" thickBot="1" x14ac:dyDescent="0.4">
      <c r="A45" s="28">
        <f>SUMPRODUCT(B26:G31,B17:G22)+SUMPRODUCT(B36:G41,B17:G22)+SUM(C3:C8)+200000</f>
        <v>6253000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7" workbookViewId="0">
      <selection activeCell="A24" sqref="A24:J45"/>
    </sheetView>
  </sheetViews>
  <sheetFormatPr defaultRowHeight="14.5" x14ac:dyDescent="0.35"/>
  <cols>
    <col min="1" max="1" width="12.26953125" customWidth="1"/>
    <col min="2" max="2" width="10.7265625" customWidth="1"/>
    <col min="3" max="3" width="12.453125" customWidth="1"/>
    <col min="4" max="4" width="10.81640625" customWidth="1"/>
    <col min="5" max="5" width="10.7265625" customWidth="1"/>
    <col min="6" max="6" width="10.54296875" customWidth="1"/>
    <col min="7" max="8" width="11.26953125" customWidth="1"/>
    <col min="9" max="9" width="14.453125" customWidth="1"/>
    <col min="10" max="10" width="11.54296875" customWidth="1"/>
  </cols>
  <sheetData>
    <row r="1" spans="1:10" ht="16" thickBot="1" x14ac:dyDescent="0.4">
      <c r="A1" s="29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9.5" thickBot="1" x14ac:dyDescent="0.4">
      <c r="A2" s="64" t="s">
        <v>1</v>
      </c>
      <c r="B2" s="65" t="s">
        <v>2</v>
      </c>
      <c r="C2" s="25" t="s">
        <v>3</v>
      </c>
      <c r="D2" s="36"/>
      <c r="E2" s="36"/>
      <c r="F2" s="36"/>
      <c r="G2" s="36"/>
      <c r="H2" s="36"/>
      <c r="I2" s="36"/>
      <c r="J2" s="36"/>
    </row>
    <row r="3" spans="1:10" x14ac:dyDescent="0.35">
      <c r="A3" s="66" t="s">
        <v>4</v>
      </c>
      <c r="B3" s="30">
        <v>370000</v>
      </c>
      <c r="C3" s="31">
        <v>600000</v>
      </c>
      <c r="D3" s="36"/>
      <c r="E3" s="36"/>
      <c r="F3" s="36"/>
      <c r="G3" s="36"/>
      <c r="H3" s="36"/>
      <c r="I3" s="36"/>
      <c r="J3" s="36"/>
    </row>
    <row r="4" spans="1:10" x14ac:dyDescent="0.35">
      <c r="A4" s="42" t="s">
        <v>5</v>
      </c>
      <c r="B4" s="32">
        <v>420000</v>
      </c>
      <c r="C4" s="33">
        <v>650000</v>
      </c>
      <c r="D4" s="36"/>
      <c r="E4" s="36"/>
      <c r="F4" s="36"/>
      <c r="G4" s="36"/>
      <c r="H4" s="36"/>
      <c r="I4" s="36"/>
      <c r="J4" s="36"/>
    </row>
    <row r="5" spans="1:10" x14ac:dyDescent="0.35">
      <c r="A5" s="42" t="s">
        <v>6</v>
      </c>
      <c r="B5" s="32">
        <v>310000</v>
      </c>
      <c r="C5" s="33">
        <v>520000</v>
      </c>
      <c r="D5" s="36"/>
      <c r="E5" s="36"/>
      <c r="F5" s="36"/>
      <c r="G5" s="36"/>
      <c r="H5" s="36"/>
      <c r="I5" s="36"/>
      <c r="J5" s="36"/>
    </row>
    <row r="6" spans="1:10" x14ac:dyDescent="0.35">
      <c r="A6" s="42" t="s">
        <v>7</v>
      </c>
      <c r="B6" s="32">
        <v>280000</v>
      </c>
      <c r="C6" s="33">
        <v>475000</v>
      </c>
      <c r="D6" s="36"/>
      <c r="E6" s="36"/>
      <c r="F6" s="36"/>
      <c r="G6" s="36"/>
      <c r="H6" s="36"/>
      <c r="I6" s="36"/>
      <c r="J6" s="36"/>
    </row>
    <row r="7" spans="1:10" x14ac:dyDescent="0.35">
      <c r="A7" s="42" t="s">
        <v>8</v>
      </c>
      <c r="B7" s="32">
        <v>290000</v>
      </c>
      <c r="C7" s="33">
        <v>488000</v>
      </c>
      <c r="D7" s="36"/>
      <c r="E7" s="36"/>
      <c r="F7" s="36"/>
      <c r="G7" s="36"/>
      <c r="H7" s="36"/>
      <c r="I7" s="36"/>
      <c r="J7" s="36"/>
    </row>
    <row r="8" spans="1:10" ht="15" thickBot="1" x14ac:dyDescent="0.4">
      <c r="A8" s="47" t="s">
        <v>9</v>
      </c>
      <c r="B8" s="34">
        <v>250000</v>
      </c>
      <c r="C8" s="35">
        <v>425000</v>
      </c>
      <c r="D8" s="36"/>
      <c r="E8" s="36"/>
      <c r="F8" s="36"/>
      <c r="G8" s="36"/>
      <c r="H8" s="36"/>
      <c r="I8" s="36"/>
      <c r="J8" s="36"/>
    </row>
    <row r="9" spans="1:10" x14ac:dyDescent="0.3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ht="16" thickBot="1" x14ac:dyDescent="0.4">
      <c r="A10" s="29" t="s">
        <v>10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9.5" thickBot="1" x14ac:dyDescent="0.4">
      <c r="A11" s="67"/>
      <c r="B11" s="68" t="s">
        <v>13</v>
      </c>
      <c r="C11" s="68" t="s">
        <v>18</v>
      </c>
      <c r="D11" s="68" t="s">
        <v>15</v>
      </c>
      <c r="E11" s="68" t="s">
        <v>16</v>
      </c>
      <c r="F11" s="68" t="s">
        <v>14</v>
      </c>
      <c r="G11" s="25" t="s">
        <v>17</v>
      </c>
      <c r="H11" s="58"/>
      <c r="I11" s="58"/>
      <c r="J11" s="36"/>
    </row>
    <row r="12" spans="1:10" x14ac:dyDescent="0.35">
      <c r="A12" s="66" t="s">
        <v>11</v>
      </c>
      <c r="B12" s="30">
        <v>200000</v>
      </c>
      <c r="C12" s="30">
        <v>100000</v>
      </c>
      <c r="D12" s="30">
        <v>220000</v>
      </c>
      <c r="E12" s="30">
        <v>120000</v>
      </c>
      <c r="F12" s="30">
        <v>150000</v>
      </c>
      <c r="G12" s="31">
        <v>90000</v>
      </c>
      <c r="H12" s="69"/>
      <c r="I12" s="69"/>
      <c r="J12" s="36"/>
    </row>
    <row r="13" spans="1:10" ht="15" thickBot="1" x14ac:dyDescent="0.4">
      <c r="A13" s="47" t="s">
        <v>12</v>
      </c>
      <c r="B13" s="34">
        <v>120000</v>
      </c>
      <c r="C13" s="34">
        <v>100000</v>
      </c>
      <c r="D13" s="34">
        <v>100000</v>
      </c>
      <c r="E13" s="34">
        <v>120000</v>
      </c>
      <c r="F13" s="34">
        <v>110000</v>
      </c>
      <c r="G13" s="35">
        <v>100000</v>
      </c>
      <c r="H13" s="69"/>
      <c r="I13" s="69"/>
      <c r="J13" s="36"/>
    </row>
    <row r="14" spans="1:10" x14ac:dyDescent="0.35">
      <c r="A14" s="36"/>
      <c r="B14" s="36"/>
      <c r="C14" s="36"/>
      <c r="D14" s="36"/>
      <c r="E14" s="36"/>
      <c r="F14" s="36"/>
      <c r="G14" s="36"/>
      <c r="H14" s="36"/>
      <c r="I14" s="36"/>
      <c r="J14" s="36"/>
    </row>
    <row r="15" spans="1:10" ht="16" thickBot="1" x14ac:dyDescent="0.4">
      <c r="A15" s="29" t="s">
        <v>19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10" ht="29.5" thickBot="1" x14ac:dyDescent="0.4">
      <c r="A16" s="55"/>
      <c r="B16" s="56" t="s">
        <v>13</v>
      </c>
      <c r="C16" s="56" t="s">
        <v>18</v>
      </c>
      <c r="D16" s="56" t="s">
        <v>15</v>
      </c>
      <c r="E16" s="56" t="s">
        <v>16</v>
      </c>
      <c r="F16" s="56" t="s">
        <v>14</v>
      </c>
      <c r="G16" s="57" t="s">
        <v>17</v>
      </c>
      <c r="H16" s="58"/>
      <c r="I16" s="58"/>
      <c r="J16" s="36"/>
    </row>
    <row r="17" spans="1:10" x14ac:dyDescent="0.35">
      <c r="A17" s="37" t="s">
        <v>4</v>
      </c>
      <c r="B17" s="70">
        <v>2.5</v>
      </c>
      <c r="C17" s="70">
        <v>1.5</v>
      </c>
      <c r="D17" s="70">
        <v>3</v>
      </c>
      <c r="E17" s="70">
        <v>2.75</v>
      </c>
      <c r="F17" s="70">
        <v>4</v>
      </c>
      <c r="G17" s="71">
        <v>4.5</v>
      </c>
      <c r="H17" s="72"/>
      <c r="I17" s="72"/>
      <c r="J17" s="36"/>
    </row>
    <row r="18" spans="1:10" x14ac:dyDescent="0.35">
      <c r="A18" s="42" t="s">
        <v>5</v>
      </c>
      <c r="B18" s="73">
        <v>1.75</v>
      </c>
      <c r="C18" s="73">
        <v>3</v>
      </c>
      <c r="D18" s="73">
        <v>1.5</v>
      </c>
      <c r="E18" s="73">
        <v>3</v>
      </c>
      <c r="F18" s="73">
        <v>2.5</v>
      </c>
      <c r="G18" s="74">
        <v>3.5</v>
      </c>
      <c r="H18" s="72"/>
      <c r="I18" s="72"/>
      <c r="J18" s="36"/>
    </row>
    <row r="19" spans="1:10" x14ac:dyDescent="0.35">
      <c r="A19" s="42" t="s">
        <v>6</v>
      </c>
      <c r="B19" s="73">
        <v>3.25</v>
      </c>
      <c r="C19" s="73">
        <v>4</v>
      </c>
      <c r="D19" s="73">
        <v>2.5</v>
      </c>
      <c r="E19" s="73">
        <v>3</v>
      </c>
      <c r="F19" s="73">
        <v>2</v>
      </c>
      <c r="G19" s="74">
        <v>2.5</v>
      </c>
      <c r="H19" s="72"/>
      <c r="I19" s="72"/>
      <c r="J19" s="36"/>
    </row>
    <row r="20" spans="1:10" x14ac:dyDescent="0.35">
      <c r="A20" s="42" t="s">
        <v>7</v>
      </c>
      <c r="B20" s="73">
        <v>2</v>
      </c>
      <c r="C20" s="73">
        <v>2</v>
      </c>
      <c r="D20" s="73">
        <v>2.75</v>
      </c>
      <c r="E20" s="73">
        <v>2.5</v>
      </c>
      <c r="F20" s="73">
        <v>3.75</v>
      </c>
      <c r="G20" s="74">
        <v>4</v>
      </c>
      <c r="H20" s="72"/>
      <c r="I20" s="72"/>
      <c r="J20" s="36"/>
    </row>
    <row r="21" spans="1:10" x14ac:dyDescent="0.35">
      <c r="A21" s="42" t="s">
        <v>8</v>
      </c>
      <c r="B21" s="73">
        <v>2.25</v>
      </c>
      <c r="C21" s="73">
        <v>3</v>
      </c>
      <c r="D21" s="73">
        <v>2.25</v>
      </c>
      <c r="E21" s="73">
        <v>2.5</v>
      </c>
      <c r="F21" s="73">
        <v>2.75</v>
      </c>
      <c r="G21" s="74">
        <v>3</v>
      </c>
      <c r="H21" s="72"/>
      <c r="I21" s="72"/>
      <c r="J21" s="36"/>
    </row>
    <row r="22" spans="1:10" ht="15" thickBot="1" x14ac:dyDescent="0.4">
      <c r="A22" s="47" t="s">
        <v>9</v>
      </c>
      <c r="B22" s="75">
        <v>3.5</v>
      </c>
      <c r="C22" s="75">
        <v>3.75</v>
      </c>
      <c r="D22" s="75">
        <v>2.5</v>
      </c>
      <c r="E22" s="75">
        <v>2.5</v>
      </c>
      <c r="F22" s="75">
        <v>2.5</v>
      </c>
      <c r="G22" s="76">
        <v>2</v>
      </c>
      <c r="H22" s="72"/>
      <c r="I22" s="72"/>
      <c r="J22" s="36"/>
    </row>
    <row r="23" spans="1:10" x14ac:dyDescent="0.35">
      <c r="A23" s="36"/>
      <c r="B23" s="36"/>
      <c r="C23" s="36"/>
      <c r="D23" s="36"/>
      <c r="E23" s="36"/>
      <c r="F23" s="36"/>
      <c r="G23" s="36"/>
      <c r="H23" s="36"/>
      <c r="I23" s="36"/>
      <c r="J23" s="36"/>
    </row>
    <row r="24" spans="1:10" ht="16" thickBot="1" x14ac:dyDescent="0.4">
      <c r="A24" s="29" t="s">
        <v>24</v>
      </c>
      <c r="B24" s="36"/>
      <c r="C24" s="36"/>
      <c r="D24" s="36"/>
      <c r="E24" s="36"/>
      <c r="F24" s="36"/>
      <c r="G24" s="36"/>
      <c r="H24" s="36"/>
      <c r="I24" s="36"/>
      <c r="J24" s="36"/>
    </row>
    <row r="25" spans="1:10" ht="33.75" customHeight="1" thickBot="1" x14ac:dyDescent="0.4">
      <c r="A25" s="55"/>
      <c r="B25" s="56" t="s">
        <v>13</v>
      </c>
      <c r="C25" s="56" t="s">
        <v>18</v>
      </c>
      <c r="D25" s="56" t="s">
        <v>15</v>
      </c>
      <c r="E25" s="56" t="s">
        <v>16</v>
      </c>
      <c r="F25" s="56" t="s">
        <v>14</v>
      </c>
      <c r="G25" s="77" t="s">
        <v>17</v>
      </c>
      <c r="H25" s="78" t="s">
        <v>23</v>
      </c>
      <c r="I25" s="68" t="s">
        <v>22</v>
      </c>
      <c r="J25" s="25" t="s">
        <v>20</v>
      </c>
    </row>
    <row r="26" spans="1:10" x14ac:dyDescent="0.35">
      <c r="A26" s="37" t="s">
        <v>4</v>
      </c>
      <c r="B26" s="38">
        <v>0</v>
      </c>
      <c r="C26" s="38">
        <v>0</v>
      </c>
      <c r="D26" s="38">
        <v>0</v>
      </c>
      <c r="E26" s="38">
        <v>0</v>
      </c>
      <c r="F26" s="38">
        <v>0</v>
      </c>
      <c r="G26" s="39">
        <v>0</v>
      </c>
      <c r="H26" s="40">
        <v>0</v>
      </c>
      <c r="I26" s="41">
        <v>0</v>
      </c>
      <c r="J26" s="31">
        <f>B3*H26+I26*B3-SUM(B26:G26)-SUM(B36:G36)</f>
        <v>0</v>
      </c>
    </row>
    <row r="27" spans="1:10" x14ac:dyDescent="0.35">
      <c r="A27" s="42" t="s">
        <v>5</v>
      </c>
      <c r="B27" s="43">
        <v>0</v>
      </c>
      <c r="C27" s="43">
        <v>0</v>
      </c>
      <c r="D27" s="43">
        <v>220000</v>
      </c>
      <c r="E27" s="43">
        <v>0</v>
      </c>
      <c r="F27" s="43">
        <v>0</v>
      </c>
      <c r="G27" s="44">
        <v>0</v>
      </c>
      <c r="H27" s="45">
        <v>1</v>
      </c>
      <c r="I27" s="46">
        <v>0</v>
      </c>
      <c r="J27" s="33">
        <f t="shared" ref="J27:J31" si="0">B4*H27+I27*B4-SUM(B27:G27)-SUM(B37:G37)</f>
        <v>0</v>
      </c>
    </row>
    <row r="28" spans="1:10" x14ac:dyDescent="0.35">
      <c r="A28" s="42" t="s">
        <v>6</v>
      </c>
      <c r="B28" s="43">
        <v>0</v>
      </c>
      <c r="C28" s="43">
        <v>0</v>
      </c>
      <c r="D28" s="43">
        <v>0</v>
      </c>
      <c r="E28" s="43">
        <v>0</v>
      </c>
      <c r="F28" s="43">
        <v>150000</v>
      </c>
      <c r="G28" s="44">
        <v>40000.000000000058</v>
      </c>
      <c r="H28" s="45">
        <v>1</v>
      </c>
      <c r="I28" s="46">
        <v>0</v>
      </c>
      <c r="J28" s="33">
        <f t="shared" si="0"/>
        <v>9999.9999999999418</v>
      </c>
    </row>
    <row r="29" spans="1:10" x14ac:dyDescent="0.35">
      <c r="A29" s="42" t="s">
        <v>7</v>
      </c>
      <c r="B29" s="43">
        <v>200000</v>
      </c>
      <c r="C29" s="43">
        <v>100000</v>
      </c>
      <c r="D29" s="43">
        <v>0</v>
      </c>
      <c r="E29" s="43">
        <v>20000</v>
      </c>
      <c r="F29" s="43">
        <v>0</v>
      </c>
      <c r="G29" s="44">
        <v>0</v>
      </c>
      <c r="H29" s="45">
        <v>1</v>
      </c>
      <c r="I29" s="46">
        <v>1</v>
      </c>
      <c r="J29" s="33">
        <f t="shared" si="0"/>
        <v>0</v>
      </c>
    </row>
    <row r="30" spans="1:10" x14ac:dyDescent="0.35">
      <c r="A30" s="42" t="s">
        <v>8</v>
      </c>
      <c r="B30" s="43">
        <v>0</v>
      </c>
      <c r="C30" s="43">
        <v>0</v>
      </c>
      <c r="D30" s="43">
        <v>0</v>
      </c>
      <c r="E30" s="43">
        <v>0</v>
      </c>
      <c r="F30" s="43">
        <v>0</v>
      </c>
      <c r="G30" s="44">
        <v>0</v>
      </c>
      <c r="H30" s="45">
        <v>0</v>
      </c>
      <c r="I30" s="46">
        <v>0</v>
      </c>
      <c r="J30" s="33">
        <f t="shared" si="0"/>
        <v>0</v>
      </c>
    </row>
    <row r="31" spans="1:10" ht="15" thickBot="1" x14ac:dyDescent="0.4">
      <c r="A31" s="47" t="s">
        <v>9</v>
      </c>
      <c r="B31" s="48">
        <v>0</v>
      </c>
      <c r="C31" s="48">
        <v>0</v>
      </c>
      <c r="D31" s="48">
        <v>0</v>
      </c>
      <c r="E31" s="48">
        <v>100000</v>
      </c>
      <c r="F31" s="48">
        <v>0</v>
      </c>
      <c r="G31" s="49">
        <v>49999.999999999942</v>
      </c>
      <c r="H31" s="50">
        <v>1</v>
      </c>
      <c r="I31" s="51">
        <v>0</v>
      </c>
      <c r="J31" s="35">
        <f t="shared" si="0"/>
        <v>0</v>
      </c>
    </row>
    <row r="32" spans="1:10" ht="29.5" thickBot="1" x14ac:dyDescent="0.4">
      <c r="A32" s="27" t="s">
        <v>26</v>
      </c>
      <c r="B32" s="52">
        <f>B12-SUM(B26:B31)</f>
        <v>0</v>
      </c>
      <c r="C32" s="52">
        <f t="shared" ref="C32:G32" si="1">C12-SUM(C26:C31)</f>
        <v>0</v>
      </c>
      <c r="D32" s="52">
        <f t="shared" si="1"/>
        <v>0</v>
      </c>
      <c r="E32" s="52">
        <f t="shared" si="1"/>
        <v>0</v>
      </c>
      <c r="F32" s="52">
        <f t="shared" si="1"/>
        <v>0</v>
      </c>
      <c r="G32" s="53">
        <f t="shared" si="1"/>
        <v>0</v>
      </c>
      <c r="H32" s="54"/>
      <c r="I32" s="54"/>
      <c r="J32" s="36"/>
    </row>
    <row r="33" spans="1:10" x14ac:dyDescent="0.3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ht="16" thickBot="1" x14ac:dyDescent="0.4">
      <c r="A34" s="29" t="s">
        <v>25</v>
      </c>
      <c r="B34" s="36"/>
      <c r="C34" s="36"/>
      <c r="D34" s="36"/>
      <c r="E34" s="36"/>
      <c r="F34" s="36"/>
      <c r="G34" s="36"/>
      <c r="H34" s="36"/>
      <c r="I34" s="36"/>
      <c r="J34" s="36"/>
    </row>
    <row r="35" spans="1:10" ht="29.5" thickBot="1" x14ac:dyDescent="0.4">
      <c r="A35" s="55"/>
      <c r="B35" s="56" t="s">
        <v>13</v>
      </c>
      <c r="C35" s="56" t="s">
        <v>18</v>
      </c>
      <c r="D35" s="56" t="s">
        <v>15</v>
      </c>
      <c r="E35" s="56" t="s">
        <v>16</v>
      </c>
      <c r="F35" s="56" t="s">
        <v>14</v>
      </c>
      <c r="G35" s="57" t="s">
        <v>17</v>
      </c>
      <c r="H35" s="58"/>
      <c r="I35" s="58"/>
      <c r="J35" s="36"/>
    </row>
    <row r="36" spans="1:10" x14ac:dyDescent="0.35">
      <c r="A36" s="37" t="s">
        <v>4</v>
      </c>
      <c r="B36" s="38">
        <v>0</v>
      </c>
      <c r="C36" s="38">
        <v>0</v>
      </c>
      <c r="D36" s="38">
        <v>0</v>
      </c>
      <c r="E36" s="38">
        <v>0</v>
      </c>
      <c r="F36" s="38">
        <v>0</v>
      </c>
      <c r="G36" s="59">
        <v>0</v>
      </c>
      <c r="H36" s="60"/>
      <c r="I36" s="60"/>
      <c r="J36" s="36"/>
    </row>
    <row r="37" spans="1:10" x14ac:dyDescent="0.35">
      <c r="A37" s="42" t="s">
        <v>5</v>
      </c>
      <c r="B37" s="43">
        <v>100000</v>
      </c>
      <c r="C37" s="43">
        <v>0</v>
      </c>
      <c r="D37" s="43">
        <v>100000</v>
      </c>
      <c r="E37" s="43">
        <v>0</v>
      </c>
      <c r="F37" s="43">
        <v>0</v>
      </c>
      <c r="G37" s="61">
        <v>0</v>
      </c>
      <c r="H37" s="60"/>
      <c r="I37" s="60"/>
      <c r="J37" s="36"/>
    </row>
    <row r="38" spans="1:10" x14ac:dyDescent="0.35">
      <c r="A38" s="42" t="s">
        <v>6</v>
      </c>
      <c r="B38" s="43">
        <v>0</v>
      </c>
      <c r="C38" s="43">
        <v>0</v>
      </c>
      <c r="D38" s="43">
        <v>0</v>
      </c>
      <c r="E38" s="43">
        <v>0</v>
      </c>
      <c r="F38" s="43">
        <v>110000</v>
      </c>
      <c r="G38" s="61">
        <v>0</v>
      </c>
      <c r="H38" s="60"/>
      <c r="I38" s="60"/>
      <c r="J38" s="36"/>
    </row>
    <row r="39" spans="1:10" x14ac:dyDescent="0.35">
      <c r="A39" s="42" t="s">
        <v>7</v>
      </c>
      <c r="B39" s="43">
        <v>20000</v>
      </c>
      <c r="C39" s="43">
        <v>100000</v>
      </c>
      <c r="D39" s="43">
        <v>0</v>
      </c>
      <c r="E39" s="43">
        <v>120000</v>
      </c>
      <c r="F39" s="43">
        <v>0</v>
      </c>
      <c r="G39" s="61">
        <v>0</v>
      </c>
      <c r="H39" s="60"/>
      <c r="I39" s="60"/>
      <c r="J39" s="62"/>
    </row>
    <row r="40" spans="1:10" x14ac:dyDescent="0.35">
      <c r="A40" s="42" t="s">
        <v>8</v>
      </c>
      <c r="B40" s="43">
        <v>0</v>
      </c>
      <c r="C40" s="43">
        <v>0</v>
      </c>
      <c r="D40" s="43">
        <v>0</v>
      </c>
      <c r="E40" s="43">
        <v>0</v>
      </c>
      <c r="F40" s="43">
        <v>0</v>
      </c>
      <c r="G40" s="61">
        <v>0</v>
      </c>
      <c r="H40" s="60"/>
      <c r="I40" s="60"/>
      <c r="J40" s="62"/>
    </row>
    <row r="41" spans="1:10" ht="15" thickBot="1" x14ac:dyDescent="0.4">
      <c r="A41" s="47" t="s">
        <v>9</v>
      </c>
      <c r="B41" s="48">
        <v>0</v>
      </c>
      <c r="C41" s="48">
        <v>0</v>
      </c>
      <c r="D41" s="48">
        <v>0</v>
      </c>
      <c r="E41" s="48">
        <v>0</v>
      </c>
      <c r="F41" s="48">
        <v>0</v>
      </c>
      <c r="G41" s="63">
        <v>100000.00000000012</v>
      </c>
      <c r="H41" s="60"/>
      <c r="I41" s="60"/>
      <c r="J41" s="62"/>
    </row>
    <row r="42" spans="1:10" ht="29.5" thickBot="1" x14ac:dyDescent="0.4">
      <c r="A42" s="27" t="s">
        <v>26</v>
      </c>
      <c r="B42" s="52">
        <f>B13-SUM(B36:B41)</f>
        <v>0</v>
      </c>
      <c r="C42" s="52">
        <f t="shared" ref="C42:G42" si="2">C13-SUM(C36:C41)</f>
        <v>0</v>
      </c>
      <c r="D42" s="52">
        <f t="shared" si="2"/>
        <v>0</v>
      </c>
      <c r="E42" s="52">
        <f t="shared" si="2"/>
        <v>0</v>
      </c>
      <c r="F42" s="52">
        <f t="shared" si="2"/>
        <v>0</v>
      </c>
      <c r="G42" s="53">
        <f t="shared" si="2"/>
        <v>-1.1641532182693481E-10</v>
      </c>
      <c r="H42" s="54"/>
      <c r="I42" s="54"/>
      <c r="J42" s="36"/>
    </row>
    <row r="44" spans="1:10" ht="16" thickBot="1" x14ac:dyDescent="0.4">
      <c r="A44" s="1" t="s">
        <v>21</v>
      </c>
    </row>
    <row r="45" spans="1:10" ht="15" thickBot="1" x14ac:dyDescent="0.4">
      <c r="A45" s="28">
        <f>SUMPRODUCT(B26:G31,B17:G22)+SUMPRODUCT(B36:G41,B17:G22)+0.2*SUM(C3:C8)+0.8*SUMPRODUCT(I26:I31,C3:C8)+0.8*SUMPRODUCT(H26:H31,C3:C8)+200000</f>
        <v>5882600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7" workbookViewId="0">
      <selection activeCell="A24" sqref="A24:J45"/>
    </sheetView>
  </sheetViews>
  <sheetFormatPr defaultRowHeight="14.5" x14ac:dyDescent="0.35"/>
  <cols>
    <col min="1" max="1" width="12.26953125" customWidth="1"/>
    <col min="2" max="2" width="10.7265625" customWidth="1"/>
    <col min="3" max="3" width="12.453125" customWidth="1"/>
    <col min="4" max="4" width="10.81640625" customWidth="1"/>
    <col min="5" max="5" width="10.7265625" customWidth="1"/>
    <col min="6" max="6" width="10.54296875" customWidth="1"/>
    <col min="7" max="8" width="11.26953125" customWidth="1"/>
    <col min="9" max="9" width="14.453125" customWidth="1"/>
    <col min="10" max="10" width="11.54296875" customWidth="1"/>
  </cols>
  <sheetData>
    <row r="1" spans="1:9" ht="16" thickBot="1" x14ac:dyDescent="0.4">
      <c r="A1" s="1" t="s">
        <v>0</v>
      </c>
    </row>
    <row r="2" spans="1:9" ht="29.5" thickBot="1" x14ac:dyDescent="0.4">
      <c r="A2" s="5" t="s">
        <v>1</v>
      </c>
      <c r="B2" s="6" t="s">
        <v>2</v>
      </c>
      <c r="C2" s="7" t="s">
        <v>3</v>
      </c>
    </row>
    <row r="3" spans="1:9" x14ac:dyDescent="0.35">
      <c r="A3" s="4" t="s">
        <v>4</v>
      </c>
      <c r="B3" s="30">
        <v>370000</v>
      </c>
      <c r="C3" s="31">
        <v>600000</v>
      </c>
    </row>
    <row r="4" spans="1:9" x14ac:dyDescent="0.35">
      <c r="A4" s="2" t="s">
        <v>5</v>
      </c>
      <c r="B4" s="32">
        <v>420000</v>
      </c>
      <c r="C4" s="33">
        <v>650000</v>
      </c>
    </row>
    <row r="5" spans="1:9" x14ac:dyDescent="0.35">
      <c r="A5" s="2" t="s">
        <v>6</v>
      </c>
      <c r="B5" s="32">
        <v>310000</v>
      </c>
      <c r="C5" s="33">
        <v>520000</v>
      </c>
    </row>
    <row r="6" spans="1:9" x14ac:dyDescent="0.35">
      <c r="A6" s="2" t="s">
        <v>7</v>
      </c>
      <c r="B6" s="32">
        <v>280000</v>
      </c>
      <c r="C6" s="33">
        <v>475000</v>
      </c>
    </row>
    <row r="7" spans="1:9" x14ac:dyDescent="0.35">
      <c r="A7" s="2" t="s">
        <v>8</v>
      </c>
      <c r="B7" s="32">
        <v>290000</v>
      </c>
      <c r="C7" s="33">
        <v>488000</v>
      </c>
    </row>
    <row r="8" spans="1:9" ht="15" thickBot="1" x14ac:dyDescent="0.4">
      <c r="A8" s="3" t="s">
        <v>9</v>
      </c>
      <c r="B8" s="34">
        <v>250000</v>
      </c>
      <c r="C8" s="35">
        <v>425000</v>
      </c>
    </row>
    <row r="10" spans="1:9" ht="16" thickBot="1" x14ac:dyDescent="0.4">
      <c r="A10" s="1" t="s">
        <v>10</v>
      </c>
    </row>
    <row r="11" spans="1:9" ht="29.5" thickBot="1" x14ac:dyDescent="0.4">
      <c r="A11" s="9"/>
      <c r="B11" s="10" t="s">
        <v>13</v>
      </c>
      <c r="C11" s="10" t="s">
        <v>18</v>
      </c>
      <c r="D11" s="10" t="s">
        <v>15</v>
      </c>
      <c r="E11" s="10" t="s">
        <v>16</v>
      </c>
      <c r="F11" s="10" t="s">
        <v>14</v>
      </c>
      <c r="G11" s="7" t="s">
        <v>17</v>
      </c>
      <c r="H11" s="20"/>
      <c r="I11" s="20"/>
    </row>
    <row r="12" spans="1:9" x14ac:dyDescent="0.35">
      <c r="A12" s="4" t="s">
        <v>11</v>
      </c>
      <c r="B12" s="30">
        <v>200000</v>
      </c>
      <c r="C12" s="30">
        <v>100000</v>
      </c>
      <c r="D12" s="30">
        <v>220000</v>
      </c>
      <c r="E12" s="30">
        <v>120000</v>
      </c>
      <c r="F12" s="30">
        <f>1.3*150000</f>
        <v>195000</v>
      </c>
      <c r="G12" s="31">
        <f>1.3*90000</f>
        <v>117000</v>
      </c>
      <c r="H12" s="21"/>
      <c r="I12" s="21"/>
    </row>
    <row r="13" spans="1:9" ht="15" thickBot="1" x14ac:dyDescent="0.4">
      <c r="A13" s="3" t="s">
        <v>12</v>
      </c>
      <c r="B13" s="34">
        <v>120000</v>
      </c>
      <c r="C13" s="34">
        <v>100000</v>
      </c>
      <c r="D13" s="34">
        <v>100000</v>
      </c>
      <c r="E13" s="34">
        <v>120000</v>
      </c>
      <c r="F13" s="34">
        <f>1.3*110000</f>
        <v>143000</v>
      </c>
      <c r="G13" s="35">
        <f>1.3*100000</f>
        <v>130000</v>
      </c>
      <c r="H13" s="21"/>
      <c r="I13" s="21"/>
    </row>
    <row r="15" spans="1:9" ht="16" thickBot="1" x14ac:dyDescent="0.4">
      <c r="A15" s="1" t="s">
        <v>19</v>
      </c>
    </row>
    <row r="16" spans="1:9" ht="29.5" thickBot="1" x14ac:dyDescent="0.4">
      <c r="A16" s="11"/>
      <c r="B16" s="12" t="s">
        <v>13</v>
      </c>
      <c r="C16" s="12" t="s">
        <v>18</v>
      </c>
      <c r="D16" s="12" t="s">
        <v>15</v>
      </c>
      <c r="E16" s="12" t="s">
        <v>16</v>
      </c>
      <c r="F16" s="12" t="s">
        <v>14</v>
      </c>
      <c r="G16" s="13" t="s">
        <v>17</v>
      </c>
      <c r="H16" s="20"/>
      <c r="I16" s="20"/>
    </row>
    <row r="17" spans="1:10" x14ac:dyDescent="0.35">
      <c r="A17" s="8" t="s">
        <v>4</v>
      </c>
      <c r="B17" s="14">
        <v>2.5</v>
      </c>
      <c r="C17" s="14">
        <v>1.5</v>
      </c>
      <c r="D17" s="14">
        <v>3</v>
      </c>
      <c r="E17" s="14">
        <v>2.75</v>
      </c>
      <c r="F17" s="14">
        <v>4</v>
      </c>
      <c r="G17" s="15">
        <v>4.5</v>
      </c>
      <c r="H17" s="22"/>
      <c r="I17" s="22"/>
    </row>
    <row r="18" spans="1:10" x14ac:dyDescent="0.35">
      <c r="A18" s="2" t="s">
        <v>5</v>
      </c>
      <c r="B18" s="16">
        <v>1.75</v>
      </c>
      <c r="C18" s="16">
        <v>3</v>
      </c>
      <c r="D18" s="16">
        <v>1.5</v>
      </c>
      <c r="E18" s="16">
        <v>3</v>
      </c>
      <c r="F18" s="16">
        <v>2.5</v>
      </c>
      <c r="G18" s="17">
        <v>3.5</v>
      </c>
      <c r="H18" s="22"/>
      <c r="I18" s="22"/>
    </row>
    <row r="19" spans="1:10" x14ac:dyDescent="0.35">
      <c r="A19" s="2" t="s">
        <v>6</v>
      </c>
      <c r="B19" s="16">
        <v>3.25</v>
      </c>
      <c r="C19" s="16">
        <v>4</v>
      </c>
      <c r="D19" s="16">
        <v>2.5</v>
      </c>
      <c r="E19" s="16">
        <v>3</v>
      </c>
      <c r="F19" s="16">
        <v>2</v>
      </c>
      <c r="G19" s="17">
        <v>2.5</v>
      </c>
      <c r="H19" s="22"/>
      <c r="I19" s="22"/>
    </row>
    <row r="20" spans="1:10" x14ac:dyDescent="0.35">
      <c r="A20" s="2" t="s">
        <v>7</v>
      </c>
      <c r="B20" s="16">
        <v>2</v>
      </c>
      <c r="C20" s="16">
        <v>2</v>
      </c>
      <c r="D20" s="16">
        <v>2.75</v>
      </c>
      <c r="E20" s="16">
        <v>2.5</v>
      </c>
      <c r="F20" s="16">
        <v>3.75</v>
      </c>
      <c r="G20" s="17">
        <v>4</v>
      </c>
      <c r="H20" s="22"/>
      <c r="I20" s="22"/>
    </row>
    <row r="21" spans="1:10" x14ac:dyDescent="0.35">
      <c r="A21" s="2" t="s">
        <v>8</v>
      </c>
      <c r="B21" s="16">
        <v>2.25</v>
      </c>
      <c r="C21" s="16">
        <v>3</v>
      </c>
      <c r="D21" s="16">
        <v>2.25</v>
      </c>
      <c r="E21" s="16">
        <v>2.5</v>
      </c>
      <c r="F21" s="16">
        <v>2.75</v>
      </c>
      <c r="G21" s="17">
        <v>3</v>
      </c>
      <c r="H21" s="22"/>
      <c r="I21" s="22"/>
    </row>
    <row r="22" spans="1:10" ht="15" thickBot="1" x14ac:dyDescent="0.4">
      <c r="A22" s="3" t="s">
        <v>9</v>
      </c>
      <c r="B22" s="18">
        <v>3.5</v>
      </c>
      <c r="C22" s="18">
        <v>3.75</v>
      </c>
      <c r="D22" s="18">
        <v>2.5</v>
      </c>
      <c r="E22" s="18">
        <v>2.5</v>
      </c>
      <c r="F22" s="18">
        <v>2.5</v>
      </c>
      <c r="G22" s="19">
        <v>2</v>
      </c>
      <c r="H22" s="22"/>
      <c r="I22" s="22"/>
    </row>
    <row r="24" spans="1:10" ht="16" thickBot="1" x14ac:dyDescent="0.4">
      <c r="A24" s="29" t="s">
        <v>24</v>
      </c>
      <c r="B24" s="36"/>
      <c r="C24" s="36"/>
      <c r="D24" s="36"/>
    </row>
    <row r="25" spans="1:10" ht="33.75" customHeight="1" thickBot="1" x14ac:dyDescent="0.4">
      <c r="A25" s="11"/>
      <c r="B25" s="12" t="s">
        <v>13</v>
      </c>
      <c r="C25" s="12" t="s">
        <v>18</v>
      </c>
      <c r="D25" s="12" t="s">
        <v>15</v>
      </c>
      <c r="E25" s="12" t="s">
        <v>16</v>
      </c>
      <c r="F25" s="12" t="s">
        <v>14</v>
      </c>
      <c r="G25" s="23" t="s">
        <v>17</v>
      </c>
      <c r="H25" s="24" t="s">
        <v>23</v>
      </c>
      <c r="I25" s="10" t="s">
        <v>22</v>
      </c>
      <c r="J25" s="25" t="s">
        <v>20</v>
      </c>
    </row>
    <row r="26" spans="1:10" x14ac:dyDescent="0.35">
      <c r="A26" s="37" t="s">
        <v>4</v>
      </c>
      <c r="B26" s="38">
        <v>0</v>
      </c>
      <c r="C26" s="38">
        <v>100000</v>
      </c>
      <c r="D26" s="38">
        <v>0</v>
      </c>
      <c r="E26" s="38">
        <v>117000</v>
      </c>
      <c r="F26" s="38">
        <v>0</v>
      </c>
      <c r="G26" s="39">
        <v>0</v>
      </c>
      <c r="H26" s="40">
        <v>1</v>
      </c>
      <c r="I26" s="41">
        <v>0</v>
      </c>
      <c r="J26" s="31">
        <f>B3*H26+I26*B3-SUM(B26:G26)-SUM(B36:G36)</f>
        <v>0</v>
      </c>
    </row>
    <row r="27" spans="1:10" x14ac:dyDescent="0.35">
      <c r="A27" s="42" t="s">
        <v>5</v>
      </c>
      <c r="B27" s="43">
        <v>199999.99999999997</v>
      </c>
      <c r="C27" s="43">
        <v>0</v>
      </c>
      <c r="D27" s="43">
        <v>220000</v>
      </c>
      <c r="E27" s="43">
        <v>0</v>
      </c>
      <c r="F27" s="43">
        <v>27999.999999999956</v>
      </c>
      <c r="G27" s="44">
        <v>0</v>
      </c>
      <c r="H27" s="45">
        <v>1</v>
      </c>
      <c r="I27" s="46">
        <v>1</v>
      </c>
      <c r="J27" s="33">
        <f t="shared" ref="J27:J31" si="0">B4*H27+I27*B4-SUM(B27:G27)-SUM(B37:G37)</f>
        <v>105000.00000000012</v>
      </c>
    </row>
    <row r="28" spans="1:10" x14ac:dyDescent="0.35">
      <c r="A28" s="42" t="s">
        <v>6</v>
      </c>
      <c r="B28" s="43">
        <v>0</v>
      </c>
      <c r="C28" s="43">
        <v>0</v>
      </c>
      <c r="D28" s="43">
        <v>0</v>
      </c>
      <c r="E28" s="43">
        <v>0</v>
      </c>
      <c r="F28" s="43">
        <v>167000.00000000006</v>
      </c>
      <c r="G28" s="44">
        <v>0</v>
      </c>
      <c r="H28" s="45">
        <v>1</v>
      </c>
      <c r="I28" s="46">
        <v>0</v>
      </c>
      <c r="J28" s="33">
        <f t="shared" si="0"/>
        <v>0</v>
      </c>
    </row>
    <row r="29" spans="1:10" x14ac:dyDescent="0.35">
      <c r="A29" s="42" t="s">
        <v>7</v>
      </c>
      <c r="B29" s="43">
        <v>0</v>
      </c>
      <c r="C29" s="43">
        <v>0</v>
      </c>
      <c r="D29" s="43">
        <v>0</v>
      </c>
      <c r="E29" s="43">
        <v>0</v>
      </c>
      <c r="F29" s="43">
        <v>0</v>
      </c>
      <c r="G29" s="44">
        <v>0</v>
      </c>
      <c r="H29" s="45">
        <v>0</v>
      </c>
      <c r="I29" s="46">
        <v>0</v>
      </c>
      <c r="J29" s="33">
        <f t="shared" si="0"/>
        <v>0</v>
      </c>
    </row>
    <row r="30" spans="1:10" x14ac:dyDescent="0.35">
      <c r="A30" s="42" t="s">
        <v>8</v>
      </c>
      <c r="B30" s="43">
        <v>0</v>
      </c>
      <c r="C30" s="43">
        <v>0</v>
      </c>
      <c r="D30" s="43">
        <v>0</v>
      </c>
      <c r="E30" s="43">
        <v>0</v>
      </c>
      <c r="F30" s="43">
        <v>0</v>
      </c>
      <c r="G30" s="44">
        <v>0</v>
      </c>
      <c r="H30" s="45">
        <v>0</v>
      </c>
      <c r="I30" s="46">
        <v>0</v>
      </c>
      <c r="J30" s="33">
        <f t="shared" si="0"/>
        <v>0</v>
      </c>
    </row>
    <row r="31" spans="1:10" ht="15" thickBot="1" x14ac:dyDescent="0.4">
      <c r="A31" s="47" t="s">
        <v>9</v>
      </c>
      <c r="B31" s="48">
        <v>0</v>
      </c>
      <c r="C31" s="48">
        <v>0</v>
      </c>
      <c r="D31" s="48">
        <v>0</v>
      </c>
      <c r="E31" s="48">
        <v>3000</v>
      </c>
      <c r="F31" s="48">
        <v>0</v>
      </c>
      <c r="G31" s="49">
        <v>117000</v>
      </c>
      <c r="H31" s="50">
        <v>1</v>
      </c>
      <c r="I31" s="51">
        <v>0</v>
      </c>
      <c r="J31" s="35">
        <f t="shared" si="0"/>
        <v>0</v>
      </c>
    </row>
    <row r="32" spans="1:10" ht="29.5" thickBot="1" x14ac:dyDescent="0.4">
      <c r="A32" s="27" t="s">
        <v>26</v>
      </c>
      <c r="B32" s="52">
        <f>B12-SUM(B26:B31)</f>
        <v>0</v>
      </c>
      <c r="C32" s="52">
        <f t="shared" ref="C32:G32" si="1">C12-SUM(C26:C31)</f>
        <v>0</v>
      </c>
      <c r="D32" s="52">
        <f t="shared" si="1"/>
        <v>0</v>
      </c>
      <c r="E32" s="52">
        <f t="shared" si="1"/>
        <v>0</v>
      </c>
      <c r="F32" s="52">
        <f t="shared" si="1"/>
        <v>0</v>
      </c>
      <c r="G32" s="53">
        <f t="shared" si="1"/>
        <v>0</v>
      </c>
      <c r="H32" s="54"/>
      <c r="I32" s="54"/>
      <c r="J32" s="36"/>
    </row>
    <row r="33" spans="1:10" x14ac:dyDescent="0.35">
      <c r="A33" s="36"/>
      <c r="B33" s="36"/>
      <c r="C33" s="36"/>
      <c r="D33" s="36"/>
      <c r="E33" s="36"/>
      <c r="F33" s="36"/>
      <c r="G33" s="36"/>
      <c r="H33" s="36"/>
      <c r="I33" s="36"/>
      <c r="J33" s="36"/>
    </row>
    <row r="34" spans="1:10" ht="16" thickBot="1" x14ac:dyDescent="0.4">
      <c r="A34" s="29" t="s">
        <v>25</v>
      </c>
      <c r="B34" s="36"/>
      <c r="C34" s="36"/>
      <c r="D34" s="36"/>
      <c r="E34" s="36"/>
      <c r="F34" s="36"/>
      <c r="G34" s="36"/>
      <c r="H34" s="36"/>
      <c r="I34" s="36"/>
      <c r="J34" s="36"/>
    </row>
    <row r="35" spans="1:10" ht="29.5" thickBot="1" x14ac:dyDescent="0.4">
      <c r="A35" s="55"/>
      <c r="B35" s="56" t="s">
        <v>13</v>
      </c>
      <c r="C35" s="56" t="s">
        <v>18</v>
      </c>
      <c r="D35" s="56" t="s">
        <v>15</v>
      </c>
      <c r="E35" s="56" t="s">
        <v>16</v>
      </c>
      <c r="F35" s="56" t="s">
        <v>14</v>
      </c>
      <c r="G35" s="57" t="s">
        <v>17</v>
      </c>
      <c r="H35" s="58"/>
      <c r="I35" s="58"/>
      <c r="J35" s="36"/>
    </row>
    <row r="36" spans="1:10" x14ac:dyDescent="0.35">
      <c r="A36" s="37" t="s">
        <v>4</v>
      </c>
      <c r="B36" s="38">
        <v>0</v>
      </c>
      <c r="C36" s="38">
        <v>100000</v>
      </c>
      <c r="D36" s="38">
        <v>0</v>
      </c>
      <c r="E36" s="38">
        <v>53000.000000000058</v>
      </c>
      <c r="F36" s="38">
        <v>0</v>
      </c>
      <c r="G36" s="59">
        <v>0</v>
      </c>
      <c r="H36" s="60"/>
      <c r="I36" s="60"/>
      <c r="J36" s="36"/>
    </row>
    <row r="37" spans="1:10" x14ac:dyDescent="0.35">
      <c r="A37" s="42" t="s">
        <v>5</v>
      </c>
      <c r="B37" s="43">
        <v>119999.99999999997</v>
      </c>
      <c r="C37" s="43">
        <v>0</v>
      </c>
      <c r="D37" s="43">
        <v>100000</v>
      </c>
      <c r="E37" s="43">
        <v>66999.999999999956</v>
      </c>
      <c r="F37" s="43">
        <v>0</v>
      </c>
      <c r="G37" s="61">
        <v>0</v>
      </c>
      <c r="H37" s="60"/>
      <c r="I37" s="60"/>
      <c r="J37" s="36"/>
    </row>
    <row r="38" spans="1:10" x14ac:dyDescent="0.35">
      <c r="A38" s="42" t="s">
        <v>6</v>
      </c>
      <c r="B38" s="43">
        <v>0</v>
      </c>
      <c r="C38" s="43">
        <v>0</v>
      </c>
      <c r="D38" s="43">
        <v>0</v>
      </c>
      <c r="E38" s="43">
        <v>0</v>
      </c>
      <c r="F38" s="43">
        <v>143000</v>
      </c>
      <c r="G38" s="61">
        <v>0</v>
      </c>
      <c r="H38" s="60"/>
      <c r="I38" s="60"/>
      <c r="J38" s="36"/>
    </row>
    <row r="39" spans="1:10" x14ac:dyDescent="0.35">
      <c r="A39" s="42" t="s">
        <v>7</v>
      </c>
      <c r="B39" s="43">
        <v>0</v>
      </c>
      <c r="C39" s="43">
        <v>0</v>
      </c>
      <c r="D39" s="43">
        <v>0</v>
      </c>
      <c r="E39" s="43">
        <v>0</v>
      </c>
      <c r="F39" s="43">
        <v>0</v>
      </c>
      <c r="G39" s="61">
        <v>0</v>
      </c>
      <c r="H39" s="60"/>
      <c r="I39" s="60"/>
      <c r="J39" s="62"/>
    </row>
    <row r="40" spans="1:10" x14ac:dyDescent="0.35">
      <c r="A40" s="42" t="s">
        <v>8</v>
      </c>
      <c r="B40" s="43">
        <v>0</v>
      </c>
      <c r="C40" s="43">
        <v>0</v>
      </c>
      <c r="D40" s="43">
        <v>0</v>
      </c>
      <c r="E40" s="43">
        <v>0</v>
      </c>
      <c r="F40" s="43">
        <v>0</v>
      </c>
      <c r="G40" s="61">
        <v>0</v>
      </c>
      <c r="H40" s="60"/>
      <c r="I40" s="60"/>
      <c r="J40" s="62"/>
    </row>
    <row r="41" spans="1:10" ht="15" thickBot="1" x14ac:dyDescent="0.4">
      <c r="A41" s="47" t="s">
        <v>9</v>
      </c>
      <c r="B41" s="48">
        <v>0</v>
      </c>
      <c r="C41" s="48">
        <v>0</v>
      </c>
      <c r="D41" s="48">
        <v>0</v>
      </c>
      <c r="E41" s="48">
        <v>0</v>
      </c>
      <c r="F41" s="48">
        <v>0</v>
      </c>
      <c r="G41" s="63">
        <v>130000</v>
      </c>
      <c r="H41" s="60"/>
      <c r="I41" s="60"/>
      <c r="J41" s="62"/>
    </row>
    <row r="42" spans="1:10" ht="29.5" thickBot="1" x14ac:dyDescent="0.4">
      <c r="A42" s="27" t="s">
        <v>26</v>
      </c>
      <c r="B42" s="52">
        <f>B13-SUM(B36:B41)</f>
        <v>0</v>
      </c>
      <c r="C42" s="52">
        <f t="shared" ref="C42:G42" si="2">C13-SUM(C36:C41)</f>
        <v>0</v>
      </c>
      <c r="D42" s="52">
        <f t="shared" si="2"/>
        <v>0</v>
      </c>
      <c r="E42" s="52">
        <f t="shared" si="2"/>
        <v>0</v>
      </c>
      <c r="F42" s="52">
        <f t="shared" si="2"/>
        <v>0</v>
      </c>
      <c r="G42" s="53">
        <f t="shared" si="2"/>
        <v>0</v>
      </c>
      <c r="H42" s="54"/>
      <c r="I42" s="54"/>
      <c r="J42" s="36"/>
    </row>
    <row r="44" spans="1:10" ht="16" thickBot="1" x14ac:dyDescent="0.4">
      <c r="A44" s="1" t="s">
        <v>21</v>
      </c>
    </row>
    <row r="45" spans="1:10" ht="15" thickBot="1" x14ac:dyDescent="0.4">
      <c r="A45" s="28">
        <f>SUMPRODUCT(B26:G31,B17:G22)+SUMPRODUCT(B36:G41,B17:G22)+0.2*SUM(C3:C8)+0.8*SUMPRODUCT(I26:I31,C3:C8)+0.8*SUMPRODUCT(H26:H31,C3:C8)+200000</f>
        <v>6307600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Optimal Current</vt:lpstr>
      <vt:lpstr>Optimal Flexible</vt:lpstr>
      <vt:lpstr>Change Capacity</vt:lpstr>
      <vt:lpstr>Change Capacity-high demand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Chopra</dc:creator>
  <cp:lastModifiedBy>Sunil Chopra</cp:lastModifiedBy>
  <dcterms:created xsi:type="dcterms:W3CDTF">2017-01-04T18:09:21Z</dcterms:created>
  <dcterms:modified xsi:type="dcterms:W3CDTF">2017-09-13T16:48:59Z</dcterms:modified>
</cp:coreProperties>
</file>